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53222"/>
  <mc:AlternateContent xmlns:mc="http://schemas.openxmlformats.org/markup-compatibility/2006">
    <mc:Choice Requires="x15">
      <x15ac:absPath xmlns:x15ac="http://schemas.microsoft.com/office/spreadsheetml/2010/11/ac" url="N:\03\60\08353\105430_FRA-70-13.01\Design\Structures\FRA070_1301R\EngData\x. Quantities\"/>
    </mc:Choice>
  </mc:AlternateContent>
  <bookViews>
    <workbookView xWindow="0" yWindow="0" windowWidth="20490" windowHeight="7650" tabRatio="822" firstSheet="1" activeTab="3"/>
  </bookViews>
  <sheets>
    <sheet name="COFFERDAMS" sheetId="56" state="hidden" r:id="rId1"/>
    <sheet name="ESTIMATED QUANTITIES" sheetId="36" r:id="rId2"/>
    <sheet name="GRAN. MAT, TYPE C" sheetId="78" r:id="rId3"/>
    <sheet name="CONC. SEALING" sheetId="60" r:id="rId4"/>
    <sheet name="MSE WALL" sheetId="75" r:id="rId5"/>
    <sheet name="LEVELING PAD" sheetId="58" r:id="rId6"/>
    <sheet name="EXCAVATION" sheetId="62" r:id="rId7"/>
    <sheet name="FDN. PREP" sheetId="63" r:id="rId8"/>
    <sheet name="SELECT GRANULAR BACKFILL" sheetId="64" r:id="rId9"/>
    <sheet name="6&quot; PERF. PIPE" sheetId="54" r:id="rId10"/>
    <sheet name="6&quot; NON-PERF. PIPE " sheetId="80" r:id="rId11"/>
    <sheet name="NATURAL SOIL" sheetId="69" state="hidden" r:id="rId12"/>
    <sheet name="COPING" sheetId="65" r:id="rId13"/>
    <sheet name="AESTHETIC TREATMENT" sheetId="73" r:id="rId14"/>
    <sheet name="ON SITE- ASSIST." sheetId="66" r:id="rId15"/>
    <sheet name="INSP. &amp; TEST." sheetId="67" r:id="rId16"/>
  </sheets>
  <externalReferences>
    <externalReference r:id="rId17"/>
  </externalReferences>
  <definedNames>
    <definedName name="_xlnm.Print_Area" localSheetId="10">'6" NON-PERF. PIPE '!$A$1:$H$14</definedName>
    <definedName name="_xlnm.Print_Area" localSheetId="9">'6" PERF. PIPE'!$A$1:$H$13</definedName>
    <definedName name="_xlnm.Print_Area" localSheetId="13">'AESTHETIC TREATMENT'!$A$1:$H$19</definedName>
    <definedName name="_xlnm.Print_Area" localSheetId="3">'CONC. SEALING'!$A$1:$H$37</definedName>
    <definedName name="_xlnm.Print_Area" localSheetId="12">COPING!$A$1:$H$14</definedName>
    <definedName name="_xlnm.Print_Area" localSheetId="6">EXCAVATION!$A$1:$H$21</definedName>
    <definedName name="_xlnm.Print_Area" localSheetId="2">'GRAN. MAT, TYPE C'!$A$1:$H$14</definedName>
    <definedName name="_xlnm.Print_Area" localSheetId="4">'MSE WALL'!$A$1:$F$19</definedName>
    <definedName name="_xlnm.Print_Area" localSheetId="8">'SELECT GRANULAR BACKFILL'!$A$1:$H$19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73" l="1"/>
  <c r="F15" i="73"/>
  <c r="F16" i="73"/>
  <c r="F17" i="73"/>
  <c r="F14" i="73"/>
  <c r="E21" i="36" l="1"/>
  <c r="E15" i="36"/>
  <c r="E12" i="54" l="1"/>
  <c r="D8" i="54" l="1"/>
  <c r="E16" i="36" s="1"/>
  <c r="B15" i="73"/>
  <c r="E14" i="73"/>
  <c r="B14" i="73"/>
  <c r="G33" i="60"/>
  <c r="G32" i="60"/>
  <c r="B15" i="60" l="1"/>
  <c r="B14" i="60"/>
  <c r="C25" i="60"/>
  <c r="C16" i="63" l="1"/>
  <c r="C15" i="63"/>
  <c r="C14" i="63"/>
  <c r="C13" i="63"/>
  <c r="D16" i="62"/>
  <c r="D19" i="62"/>
  <c r="D18" i="62"/>
  <c r="C19" i="62" s="1"/>
  <c r="D17" i="62"/>
  <c r="C18" i="62" s="1"/>
  <c r="C17" i="62"/>
  <c r="C16" i="62"/>
  <c r="B19" i="62"/>
  <c r="B17" i="62"/>
  <c r="B18" i="62"/>
  <c r="B16" i="62"/>
  <c r="B16" i="63"/>
  <c r="D16" i="63" s="1"/>
  <c r="E15" i="75"/>
  <c r="E15" i="73" s="1"/>
  <c r="B16" i="58"/>
  <c r="E16" i="75"/>
  <c r="E16" i="73" s="1"/>
  <c r="E17" i="75"/>
  <c r="E17" i="73" s="1"/>
  <c r="B18" i="58"/>
  <c r="B19" i="58"/>
  <c r="D17" i="58"/>
  <c r="D15" i="58"/>
  <c r="D12" i="78"/>
  <c r="C12" i="78"/>
  <c r="E12" i="78" s="1"/>
  <c r="D8" i="78" s="1"/>
  <c r="E8" i="36" s="1"/>
  <c r="E33" i="60"/>
  <c r="E32" i="60"/>
  <c r="C24" i="60"/>
  <c r="E17" i="60"/>
  <c r="E16" i="60"/>
  <c r="E15" i="60"/>
  <c r="E14" i="60"/>
  <c r="C17" i="75"/>
  <c r="B17" i="75"/>
  <c r="C16" i="75"/>
  <c r="B16" i="75"/>
  <c r="C15" i="75"/>
  <c r="C14" i="75"/>
  <c r="E19" i="58"/>
  <c r="E18" i="58"/>
  <c r="E17" i="58"/>
  <c r="E16" i="58"/>
  <c r="E15" i="58"/>
  <c r="E14" i="58"/>
  <c r="B15" i="63"/>
  <c r="D15" i="63" s="1"/>
  <c r="B14" i="63"/>
  <c r="B13" i="63"/>
  <c r="D8" i="80"/>
  <c r="E18" i="36" s="1"/>
  <c r="F17" i="64"/>
  <c r="C17" i="64"/>
  <c r="B17" i="64"/>
  <c r="D17" i="64" s="1"/>
  <c r="F16" i="64"/>
  <c r="C16" i="64"/>
  <c r="B16" i="64"/>
  <c r="D16" i="64" s="1"/>
  <c r="F15" i="64"/>
  <c r="C15" i="64"/>
  <c r="B15" i="64"/>
  <c r="D15" i="64" s="1"/>
  <c r="G14" i="64"/>
  <c r="F14" i="64"/>
  <c r="D14" i="64"/>
  <c r="E14" i="64" s="1"/>
  <c r="H14" i="64" s="1"/>
  <c r="C14" i="64"/>
  <c r="B14" i="64"/>
  <c r="D8" i="73"/>
  <c r="E20" i="36" s="1"/>
  <c r="E18" i="73"/>
  <c r="F13" i="73"/>
  <c r="E13" i="73"/>
  <c r="D13" i="73"/>
  <c r="C13" i="73"/>
  <c r="B13" i="73"/>
  <c r="F12" i="73"/>
  <c r="E12" i="73"/>
  <c r="D12" i="73"/>
  <c r="C12" i="73"/>
  <c r="B12" i="73"/>
  <c r="D13" i="63" l="1"/>
  <c r="D17" i="75"/>
  <c r="B17" i="73"/>
  <c r="B17" i="60"/>
  <c r="C17" i="73"/>
  <c r="C17" i="60"/>
  <c r="D14" i="75"/>
  <c r="C14" i="73"/>
  <c r="C14" i="60"/>
  <c r="D15" i="75"/>
  <c r="C15" i="73"/>
  <c r="C15" i="60"/>
  <c r="D15" i="60" s="1"/>
  <c r="F15" i="60" s="1"/>
  <c r="D16" i="75"/>
  <c r="D16" i="73" s="1"/>
  <c r="B16" i="73"/>
  <c r="B16" i="60"/>
  <c r="C16" i="73"/>
  <c r="C16" i="60"/>
  <c r="B24" i="60"/>
  <c r="E12" i="65"/>
  <c r="D8" i="65" s="1"/>
  <c r="E19" i="36" s="1"/>
  <c r="E18" i="62"/>
  <c r="F18" i="62" s="1"/>
  <c r="H18" i="62" s="1"/>
  <c r="E17" i="62"/>
  <c r="F17" i="62" s="1"/>
  <c r="H17" i="62" s="1"/>
  <c r="E16" i="62"/>
  <c r="F16" i="62" s="1"/>
  <c r="H16" i="62" s="1"/>
  <c r="E19" i="62"/>
  <c r="F19" i="62" s="1"/>
  <c r="H19" i="62" s="1"/>
  <c r="D14" i="63"/>
  <c r="D17" i="63" s="1"/>
  <c r="D8" i="63" s="1"/>
  <c r="E14" i="36" s="1"/>
  <c r="F16" i="75"/>
  <c r="B25" i="60"/>
  <c r="D25" i="60" s="1"/>
  <c r="D24" i="60"/>
  <c r="E20" i="58"/>
  <c r="D8" i="58" s="1"/>
  <c r="G15" i="64"/>
  <c r="E15" i="64"/>
  <c r="E16" i="64"/>
  <c r="G16" i="64"/>
  <c r="G17" i="64"/>
  <c r="E17" i="64"/>
  <c r="D16" i="60" l="1"/>
  <c r="F16" i="60" s="1"/>
  <c r="F14" i="75"/>
  <c r="D14" i="73"/>
  <c r="B33" i="60"/>
  <c r="D33" i="60" s="1"/>
  <c r="F33" i="60" s="1"/>
  <c r="H33" i="60" s="1"/>
  <c r="D17" i="60"/>
  <c r="F17" i="60" s="1"/>
  <c r="F15" i="75"/>
  <c r="D15" i="73"/>
  <c r="B32" i="60"/>
  <c r="D32" i="60" s="1"/>
  <c r="F32" i="60" s="1"/>
  <c r="H32" i="60" s="1"/>
  <c r="H34" i="60" s="1"/>
  <c r="D14" i="60"/>
  <c r="F14" i="60" s="1"/>
  <c r="F17" i="75"/>
  <c r="D17" i="73"/>
  <c r="D26" i="60"/>
  <c r="H20" i="62"/>
  <c r="D8" i="62" s="1"/>
  <c r="E13" i="36" s="1"/>
  <c r="H17" i="64"/>
  <c r="H16" i="64"/>
  <c r="H15" i="64"/>
  <c r="H18" i="64" s="1"/>
  <c r="D8" i="64" s="1"/>
  <c r="F18" i="60" l="1"/>
  <c r="F36" i="60" s="1"/>
  <c r="D8" i="60" s="1"/>
  <c r="E10" i="36" s="1"/>
  <c r="F18" i="75"/>
  <c r="D8" i="75" s="1"/>
  <c r="E12" i="36" s="1"/>
  <c r="D8" i="36"/>
  <c r="C8" i="36"/>
  <c r="B8" i="36"/>
  <c r="A8" i="36"/>
  <c r="D18" i="36" l="1"/>
  <c r="C18" i="36"/>
  <c r="B18" i="36"/>
  <c r="A18" i="36"/>
  <c r="D12" i="36"/>
  <c r="C12" i="36"/>
  <c r="B12" i="36"/>
  <c r="A12" i="36"/>
  <c r="D20" i="36" l="1"/>
  <c r="C20" i="36"/>
  <c r="B20" i="36"/>
  <c r="A20" i="36"/>
  <c r="D8" i="67" l="1"/>
  <c r="D8" i="56"/>
  <c r="E22" i="36" l="1"/>
  <c r="D22" i="36"/>
  <c r="C22" i="36"/>
  <c r="B22" i="36"/>
  <c r="A22" i="36"/>
  <c r="D21" i="36"/>
  <c r="C21" i="36"/>
  <c r="B21" i="36"/>
  <c r="A21" i="36"/>
  <c r="D19" i="36"/>
  <c r="C19" i="36"/>
  <c r="B19" i="36"/>
  <c r="A19" i="36"/>
  <c r="D16" i="36"/>
  <c r="C16" i="36"/>
  <c r="B16" i="36"/>
  <c r="A16" i="36"/>
  <c r="B13" i="36"/>
  <c r="D15" i="36"/>
  <c r="C15" i="36"/>
  <c r="B15" i="36"/>
  <c r="A15" i="36"/>
  <c r="D14" i="36"/>
  <c r="C14" i="36"/>
  <c r="B14" i="36"/>
  <c r="A14" i="36"/>
  <c r="D13" i="36"/>
  <c r="C13" i="36"/>
  <c r="A13" i="36"/>
  <c r="D10" i="36"/>
  <c r="C10" i="36"/>
  <c r="B10" i="36"/>
  <c r="A10" i="36"/>
</calcChain>
</file>

<file path=xl/sharedStrings.xml><?xml version="1.0" encoding="utf-8"?>
<sst xmlns="http://schemas.openxmlformats.org/spreadsheetml/2006/main" count="454" uniqueCount="103">
  <si>
    <t>ft</t>
  </si>
  <si>
    <t>FT</t>
  </si>
  <si>
    <t>ITEM</t>
  </si>
  <si>
    <t>EXTENSION</t>
  </si>
  <si>
    <t>LS</t>
  </si>
  <si>
    <t>DESCRIPTION</t>
  </si>
  <si>
    <t>TOTAL</t>
  </si>
  <si>
    <t>SF</t>
  </si>
  <si>
    <t>CY</t>
  </si>
  <si>
    <t>SY</t>
  </si>
  <si>
    <t>ESTIMATED QUANTITIES</t>
  </si>
  <si>
    <t>CALC.</t>
  </si>
  <si>
    <t>DATE</t>
  </si>
  <si>
    <t>CHK'D</t>
  </si>
  <si>
    <t>ITEM EXT.</t>
  </si>
  <si>
    <t>UNIT</t>
  </si>
  <si>
    <t>Job no:</t>
  </si>
  <si>
    <t>sheet:</t>
  </si>
  <si>
    <t>Design:</t>
  </si>
  <si>
    <t>Date:</t>
  </si>
  <si>
    <t>Check:</t>
  </si>
  <si>
    <t>Office:</t>
  </si>
  <si>
    <t>Columbus</t>
  </si>
  <si>
    <t>Project:</t>
  </si>
  <si>
    <t>Element:</t>
  </si>
  <si>
    <t>Width</t>
  </si>
  <si>
    <t>Height</t>
  </si>
  <si>
    <t>Area</t>
  </si>
  <si>
    <t>Length</t>
  </si>
  <si>
    <t>Total</t>
  </si>
  <si>
    <t>Location</t>
  </si>
  <si>
    <t>Volume</t>
  </si>
  <si>
    <t>DBL</t>
  </si>
  <si>
    <t>COFFERDAMS AND EXCAVATION BRACING</t>
  </si>
  <si>
    <t>SHT. REF.</t>
  </si>
  <si>
    <t>UNITS</t>
  </si>
  <si>
    <t>SEALING OF CONCRETE SURFACES (EPOXY-URETHANE)</t>
  </si>
  <si>
    <t>MECHANICALLY STABILIZED EARTH WALL</t>
  </si>
  <si>
    <t>WALL EXCAVATION</t>
  </si>
  <si>
    <t>FOUNDATION PREPARATION</t>
  </si>
  <si>
    <t>NATURAL SOIL</t>
  </si>
  <si>
    <t>6" DRAINAGE PIPE, NON-PERFORATED</t>
  </si>
  <si>
    <t>CONCRETE COPING</t>
  </si>
  <si>
    <t>ON-SITE ASSISTANCE</t>
  </si>
  <si>
    <t>SGB INSPECTION AND COMPACTION TESTING</t>
  </si>
  <si>
    <t>CLASS QC1 CONCRETE, MISC,: LEVELING PAD</t>
  </si>
  <si>
    <t>EL.</t>
  </si>
  <si>
    <t>T/Ftg.</t>
  </si>
  <si>
    <t>DAY</t>
  </si>
  <si>
    <t>T/Wall</t>
  </si>
  <si>
    <t>Step 1</t>
  </si>
  <si>
    <t>Step 2</t>
  </si>
  <si>
    <t>SELECT GRANULAR BACKFILL</t>
  </si>
  <si>
    <t>MSE wall</t>
  </si>
  <si>
    <t>Backfill Height</t>
  </si>
  <si>
    <t>Wall Height</t>
  </si>
  <si>
    <t>AESTHETIC SURFACE TREATMENT</t>
  </si>
  <si>
    <t>FRA-70-13.01R</t>
  </si>
  <si>
    <t>08353</t>
  </si>
  <si>
    <t>NOTE: Per BDM (01-15-21) section 307.4 D, Foundation prep extends over the entire foundation area + 1 foot horizontally in front of leveling pad</t>
  </si>
  <si>
    <t>sf</t>
  </si>
  <si>
    <t>-</t>
  </si>
  <si>
    <t>Top of Coping</t>
  </si>
  <si>
    <t>Bottom of Coping</t>
  </si>
  <si>
    <t>Coping Height</t>
  </si>
  <si>
    <t>Panel Height</t>
  </si>
  <si>
    <t>Panel Width</t>
  </si>
  <si>
    <t>Tot Wall Height</t>
  </si>
  <si>
    <t>Coping Area</t>
  </si>
  <si>
    <t>Panel Area</t>
  </si>
  <si>
    <t>Total Area</t>
  </si>
  <si>
    <t>FOR COST ESTIMATE ONLY (INCLUDED UNDER ITEM 840 - MSE WALL)</t>
  </si>
  <si>
    <t>End of Walls</t>
  </si>
  <si>
    <t>Depth</t>
  </si>
  <si>
    <t>Foundation Area</t>
  </si>
  <si>
    <t>GRANULAR MATERIAL, TYPE C</t>
  </si>
  <si>
    <t>Location (Pad Elev. Callout)</t>
  </si>
  <si>
    <t>Avg. T/Ex. Ground</t>
  </si>
  <si>
    <t>Bottom of GranMat C</t>
  </si>
  <si>
    <t>6" DRAINAGE PIPE, PERFORATED</t>
  </si>
  <si>
    <t>Per Rii - USE 75 percent of wall height for strap length</t>
  </si>
  <si>
    <t>Exit Wall</t>
  </si>
  <si>
    <t>Flared Step</t>
  </si>
  <si>
    <t>Section
(Lt. to Rt.)</t>
  </si>
  <si>
    <t>Coping</t>
  </si>
  <si>
    <t>End</t>
  </si>
  <si>
    <t>Avg. Start T/Ex. Ground</t>
  </si>
  <si>
    <t>Avg. End T/Ex. Ground</t>
  </si>
  <si>
    <t>MSE WALL W6</t>
  </si>
  <si>
    <t>ATM</t>
  </si>
  <si>
    <t>YD</t>
  </si>
  <si>
    <r>
      <rPr>
        <b/>
        <u/>
        <sz val="11"/>
        <color theme="1"/>
        <rFont val="Calibri"/>
        <family val="2"/>
        <scheme val="minor"/>
      </rPr>
      <t>SS840</t>
    </r>
    <r>
      <rPr>
        <sz val="11"/>
        <color theme="1"/>
        <rFont val="Calibri"/>
        <family val="2"/>
        <scheme val="minor"/>
      </rPr>
      <t xml:space="preserve">
"...provide soil reinforcement with a length that is equal to 70 percent of the wall height but not less than 8 feet (2.4 m). If the wall will be located at an abutment, measure the wall height from the top of the leveling pad to the profile grade elevation at the face of the wall"</t>
    </r>
  </si>
  <si>
    <t>End to End Step 2</t>
  </si>
  <si>
    <t>End S2 to End S1</t>
  </si>
  <si>
    <t>End S1 (BP2) to BP 1</t>
  </si>
  <si>
    <t>BP 1 to Begin Wall</t>
  </si>
  <si>
    <t>1 (bend)</t>
  </si>
  <si>
    <t>1 (Straight)</t>
  </si>
  <si>
    <t>Begin</t>
  </si>
  <si>
    <t>BP1 to Step 1</t>
  </si>
  <si>
    <t>End to End of Step 2</t>
  </si>
  <si>
    <t>End S1 to BP 1</t>
  </si>
  <si>
    <t>BP 1 to End 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</si>
</sst>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quot;$&quot;#,##0.00"/>
    <numFmt numFmtId="165" formatCode="0_)"/>
    <numFmt numFmtId="166" formatCode="00000"/>
    <numFmt numFmtId="167" formatCode="mm/dd/yy"/>
    <numFmt numFmtId="168" formatCode="0.00000000"/>
  </numFmts>
  <fonts count="23">
    <font>
      <sz val="11"/>
      <color theme="1"/>
      <name val="돋움"/>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돋움"/>
      <family val="2"/>
    </font>
    <font>
      <sz val="10"/>
      <name val="Arial"/>
      <family val="2"/>
    </font>
    <font>
      <sz val="14"/>
      <color indexed="8"/>
      <name val="Arial"/>
      <family val="2"/>
    </font>
    <font>
      <sz val="10"/>
      <color indexed="8"/>
      <name val="Arial"/>
      <family val="2"/>
    </font>
    <font>
      <sz val="11"/>
      <color theme="1"/>
      <name val="Arial"/>
      <family val="2"/>
    </font>
    <font>
      <b/>
      <sz val="10"/>
      <name val="Arial"/>
      <family val="2"/>
    </font>
    <font>
      <sz val="10"/>
      <color theme="1"/>
      <name val="Arial"/>
      <family val="2"/>
    </font>
    <font>
      <b/>
      <sz val="10"/>
      <color theme="1"/>
      <name val="Arial"/>
      <family val="2"/>
    </font>
    <font>
      <sz val="11"/>
      <name val="Arial"/>
      <family val="2"/>
    </font>
    <font>
      <sz val="10"/>
      <color rgb="FFFF0000"/>
      <name val="Arial"/>
      <family val="2"/>
    </font>
    <font>
      <sz val="11"/>
      <color rgb="FFFF0000"/>
      <name val="Calibri"/>
      <family val="2"/>
      <scheme val="minor"/>
    </font>
    <font>
      <b/>
      <sz val="11"/>
      <color theme="1"/>
      <name val="Calibri"/>
      <family val="2"/>
      <scheme val="minor"/>
    </font>
    <font>
      <sz val="10"/>
      <name val="Calibri"/>
      <family val="2"/>
      <scheme val="minor"/>
    </font>
    <font>
      <sz val="11"/>
      <name val="Calibri"/>
      <family val="2"/>
      <scheme val="minor"/>
    </font>
    <font>
      <sz val="10"/>
      <color theme="1"/>
      <name val="Calibri"/>
      <family val="2"/>
      <scheme val="minor"/>
    </font>
    <font>
      <b/>
      <sz val="10"/>
      <name val="Calibri"/>
      <family val="2"/>
      <scheme val="minor"/>
    </font>
    <font>
      <sz val="10"/>
      <color rgb="FFFF0000"/>
      <name val="Calibri"/>
      <family val="2"/>
      <scheme val="minor"/>
    </font>
    <font>
      <b/>
      <sz val="10"/>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s>
  <cellStyleXfs count="4">
    <xf numFmtId="0" fontId="0" fillId="0" borderId="0"/>
    <xf numFmtId="43" fontId="4" fillId="0" borderId="0" applyFont="0" applyFill="0" applyBorder="0" applyAlignment="0" applyProtection="0"/>
    <xf numFmtId="165" fontId="5" fillId="0" borderId="0"/>
    <xf numFmtId="0" fontId="5" fillId="0" borderId="0"/>
  </cellStyleXfs>
  <cellXfs count="391">
    <xf numFmtId="0" fontId="0" fillId="0" borderId="0" xfId="0"/>
    <xf numFmtId="166" fontId="7" fillId="0" borderId="1" xfId="2" applyNumberFormat="1" applyFont="1" applyFill="1" applyBorder="1" applyAlignment="1" applyProtection="1">
      <alignment horizontal="center" vertical="center" wrapText="1"/>
    </xf>
    <xf numFmtId="166" fontId="7" fillId="0" borderId="7" xfId="2" applyNumberFormat="1" applyFont="1" applyFill="1" applyBorder="1" applyAlignment="1" applyProtection="1">
      <alignment horizontal="center" vertical="center" wrapText="1"/>
    </xf>
    <xf numFmtId="2" fontId="5" fillId="0" borderId="11" xfId="3" applyNumberFormat="1" applyFill="1" applyBorder="1"/>
    <xf numFmtId="2" fontId="5" fillId="0" borderId="12" xfId="3" applyNumberFormat="1" applyFill="1" applyBorder="1"/>
    <xf numFmtId="2" fontId="5" fillId="0" borderId="12" xfId="3" applyNumberFormat="1" applyFill="1" applyBorder="1" applyAlignment="1">
      <alignment horizontal="right"/>
    </xf>
    <xf numFmtId="2" fontId="5" fillId="0" borderId="12" xfId="3" applyNumberFormat="1" applyFont="1" applyBorder="1"/>
    <xf numFmtId="49" fontId="5" fillId="0" borderId="12" xfId="3" applyNumberFormat="1" applyFont="1" applyFill="1" applyBorder="1" applyAlignment="1">
      <alignment horizontal="left"/>
    </xf>
    <xf numFmtId="2" fontId="5" fillId="0" borderId="12" xfId="3" applyNumberFormat="1" applyFill="1" applyBorder="1" applyAlignment="1">
      <alignment horizontal="center"/>
    </xf>
    <xf numFmtId="2" fontId="5" fillId="0" borderId="15" xfId="3" applyNumberFormat="1" applyFill="1" applyBorder="1"/>
    <xf numFmtId="2" fontId="5" fillId="0" borderId="0" xfId="3" applyNumberFormat="1" applyFill="1" applyBorder="1" applyAlignment="1">
      <alignment horizontal="center"/>
    </xf>
    <xf numFmtId="2" fontId="5" fillId="0" borderId="0" xfId="3" applyNumberFormat="1" applyFill="1" applyBorder="1" applyAlignment="1">
      <alignment horizontal="right"/>
    </xf>
    <xf numFmtId="2" fontId="5" fillId="0" borderId="0" xfId="3" applyNumberFormat="1" applyFont="1" applyBorder="1"/>
    <xf numFmtId="2" fontId="5" fillId="0" borderId="0" xfId="3" applyNumberFormat="1" applyFill="1" applyBorder="1" applyAlignment="1">
      <alignment horizontal="left"/>
    </xf>
    <xf numFmtId="2" fontId="5" fillId="0" borderId="18" xfId="3" applyNumberFormat="1" applyFont="1" applyFill="1" applyBorder="1" applyAlignment="1">
      <alignment horizontal="left"/>
    </xf>
    <xf numFmtId="0" fontId="5" fillId="0" borderId="0" xfId="3" applyNumberFormat="1" applyFont="1" applyFill="1" applyBorder="1" applyAlignment="1">
      <alignment horizontal="left"/>
    </xf>
    <xf numFmtId="0" fontId="0" fillId="0" borderId="14" xfId="0" applyBorder="1"/>
    <xf numFmtId="0" fontId="0" fillId="0" borderId="0" xfId="0" applyBorder="1"/>
    <xf numFmtId="0" fontId="0" fillId="0" borderId="16" xfId="0" applyBorder="1"/>
    <xf numFmtId="2" fontId="5" fillId="0" borderId="15" xfId="3" applyNumberFormat="1" applyFont="1" applyFill="1" applyBorder="1" applyAlignment="1">
      <alignment horizontal="left"/>
    </xf>
    <xf numFmtId="0" fontId="5" fillId="0" borderId="15" xfId="3" applyNumberFormat="1" applyFont="1" applyFill="1" applyBorder="1" applyAlignment="1">
      <alignment horizontal="left"/>
    </xf>
    <xf numFmtId="167" fontId="5" fillId="0" borderId="0" xfId="3" applyNumberFormat="1" applyFill="1" applyBorder="1" applyAlignment="1">
      <alignment horizontal="center"/>
    </xf>
    <xf numFmtId="2" fontId="5" fillId="0" borderId="0" xfId="3" applyNumberFormat="1" applyFill="1" applyBorder="1"/>
    <xf numFmtId="2" fontId="7" fillId="0" borderId="3" xfId="2" applyNumberFormat="1" applyFont="1" applyFill="1" applyBorder="1" applyAlignment="1" applyProtection="1">
      <alignment horizontal="center" vertical="center"/>
    </xf>
    <xf numFmtId="0" fontId="0" fillId="0" borderId="0" xfId="0" applyAlignment="1">
      <alignment horizontal="center" vertical="center"/>
    </xf>
    <xf numFmtId="0" fontId="11" fillId="0" borderId="0" xfId="0" applyFont="1" applyFill="1" applyBorder="1" applyAlignment="1"/>
    <xf numFmtId="2" fontId="9" fillId="0" borderId="0" xfId="3" applyNumberFormat="1" applyFont="1" applyFill="1" applyBorder="1" applyAlignment="1">
      <alignment horizontal="center" vertical="center"/>
    </xf>
    <xf numFmtId="0" fontId="0" fillId="0" borderId="0" xfId="0" applyFill="1"/>
    <xf numFmtId="2" fontId="10" fillId="0" borderId="0" xfId="0" applyNumberFormat="1" applyFont="1" applyFill="1" applyBorder="1" applyAlignment="1">
      <alignment horizontal="center" vertical="center"/>
    </xf>
    <xf numFmtId="0" fontId="0" fillId="0" borderId="18" xfId="0" applyBorder="1"/>
    <xf numFmtId="0" fontId="0" fillId="0" borderId="12" xfId="0" applyBorder="1"/>
    <xf numFmtId="0" fontId="0" fillId="0" borderId="30" xfId="0" applyBorder="1"/>
    <xf numFmtId="0" fontId="5" fillId="0" borderId="12" xfId="3" applyNumberFormat="1" applyFont="1" applyFill="1" applyBorder="1" applyAlignment="1">
      <alignment horizontal="center"/>
    </xf>
    <xf numFmtId="2" fontId="5" fillId="0" borderId="17" xfId="3" applyNumberFormat="1" applyFill="1" applyBorder="1"/>
    <xf numFmtId="2" fontId="5" fillId="0" borderId="18" xfId="3" applyNumberFormat="1" applyFill="1" applyBorder="1" applyAlignment="1">
      <alignment horizontal="center"/>
    </xf>
    <xf numFmtId="2" fontId="5" fillId="0" borderId="18" xfId="3" applyNumberFormat="1" applyFill="1" applyBorder="1" applyAlignment="1">
      <alignment horizontal="right"/>
    </xf>
    <xf numFmtId="2" fontId="5" fillId="0" borderId="18" xfId="3" applyNumberFormat="1" applyFont="1" applyBorder="1"/>
    <xf numFmtId="2" fontId="5" fillId="0" borderId="18" xfId="3" applyNumberFormat="1" applyFill="1" applyBorder="1"/>
    <xf numFmtId="2" fontId="5" fillId="0" borderId="25" xfId="3" applyNumberFormat="1" applyFont="1" applyFill="1" applyBorder="1" applyAlignment="1">
      <alignment horizontal="center"/>
    </xf>
    <xf numFmtId="2" fontId="5" fillId="0" borderId="25" xfId="3" applyNumberFormat="1" applyFont="1" applyFill="1" applyBorder="1" applyAlignment="1">
      <alignment horizontal="center" vertical="center"/>
    </xf>
    <xf numFmtId="0" fontId="0" fillId="0" borderId="0" xfId="0" applyFill="1" applyBorder="1"/>
    <xf numFmtId="2" fontId="10" fillId="0" borderId="0" xfId="0" applyNumberFormat="1" applyFont="1" applyFill="1" applyBorder="1" applyAlignment="1">
      <alignment horizontal="center"/>
    </xf>
    <xf numFmtId="1" fontId="5" fillId="0" borderId="0" xfId="3" applyNumberFormat="1" applyFont="1" applyFill="1" applyBorder="1" applyAlignment="1">
      <alignment horizontal="center" vertical="center"/>
    </xf>
    <xf numFmtId="2" fontId="5" fillId="0" borderId="0" xfId="3" applyNumberFormat="1" applyFont="1" applyFill="1" applyBorder="1" applyAlignment="1"/>
    <xf numFmtId="165" fontId="7" fillId="0" borderId="4" xfId="2" applyNumberFormat="1" applyFont="1" applyFill="1" applyBorder="1" applyAlignment="1" applyProtection="1">
      <alignment horizontal="center" vertical="center" wrapText="1"/>
    </xf>
    <xf numFmtId="0" fontId="7" fillId="0" borderId="4" xfId="2" applyNumberFormat="1" applyFont="1" applyFill="1" applyBorder="1" applyAlignment="1" applyProtection="1">
      <alignment horizontal="center" vertical="center" wrapText="1"/>
    </xf>
    <xf numFmtId="0" fontId="7" fillId="0" borderId="6" xfId="2" applyNumberFormat="1" applyFont="1" applyFill="1" applyBorder="1" applyAlignment="1" applyProtection="1">
      <alignment horizontal="center" vertical="center" wrapText="1"/>
    </xf>
    <xf numFmtId="2" fontId="5" fillId="0" borderId="0" xfId="3" applyNumberFormat="1" applyFont="1" applyFill="1" applyBorder="1" applyAlignment="1">
      <alignment horizontal="center"/>
    </xf>
    <xf numFmtId="2" fontId="5" fillId="0" borderId="0" xfId="3" applyNumberFormat="1" applyFont="1" applyFill="1" applyBorder="1" applyAlignment="1">
      <alignment horizontal="left"/>
    </xf>
    <xf numFmtId="0" fontId="10" fillId="0" borderId="0" xfId="0" applyFont="1" applyFill="1" applyBorder="1" applyAlignment="1">
      <alignment horizontal="center" vertical="center"/>
    </xf>
    <xf numFmtId="2" fontId="5" fillId="0" borderId="0" xfId="3" applyNumberFormat="1" applyFont="1" applyFill="1" applyBorder="1" applyAlignment="1">
      <alignment horizontal="left" vertical="center"/>
    </xf>
    <xf numFmtId="0" fontId="10" fillId="0" borderId="0" xfId="0" applyFont="1" applyFill="1" applyBorder="1" applyAlignment="1">
      <alignment horizontal="center"/>
    </xf>
    <xf numFmtId="0" fontId="10" fillId="0" borderId="0" xfId="0" applyFont="1" applyBorder="1" applyAlignment="1">
      <alignment horizontal="center"/>
    </xf>
    <xf numFmtId="2" fontId="5" fillId="0" borderId="0" xfId="3" applyNumberFormat="1" applyFont="1" applyFill="1" applyBorder="1" applyAlignment="1">
      <alignment horizontal="center" vertical="center"/>
    </xf>
    <xf numFmtId="2" fontId="7" fillId="0" borderId="29" xfId="2" applyNumberFormat="1" applyFont="1" applyFill="1" applyBorder="1" applyAlignment="1" applyProtection="1">
      <alignment horizontal="center" vertical="center"/>
    </xf>
    <xf numFmtId="14" fontId="7" fillId="0" borderId="29" xfId="2" applyNumberFormat="1" applyFont="1" applyFill="1" applyBorder="1" applyAlignment="1" applyProtection="1">
      <alignment horizontal="center" vertical="center"/>
    </xf>
    <xf numFmtId="14" fontId="7" fillId="0" borderId="8" xfId="2" applyNumberFormat="1" applyFont="1" applyFill="1" applyBorder="1" applyAlignment="1" applyProtection="1">
      <alignment horizontal="center" vertical="center"/>
    </xf>
    <xf numFmtId="2" fontId="7" fillId="0" borderId="33" xfId="2" applyNumberFormat="1" applyFont="1" applyFill="1" applyBorder="1" applyAlignment="1" applyProtection="1">
      <alignment horizontal="center" vertical="center"/>
    </xf>
    <xf numFmtId="49" fontId="7" fillId="0" borderId="38" xfId="2" applyNumberFormat="1" applyFont="1" applyFill="1" applyBorder="1" applyAlignment="1" applyProtection="1">
      <alignment horizontal="center" vertical="center"/>
    </xf>
    <xf numFmtId="2" fontId="7" fillId="0" borderId="38" xfId="2" applyNumberFormat="1" applyFont="1" applyFill="1" applyBorder="1" applyAlignment="1" applyProtection="1">
      <alignment horizontal="center" vertical="center"/>
    </xf>
    <xf numFmtId="49" fontId="7" fillId="0" borderId="39" xfId="2" applyNumberFormat="1" applyFont="1" applyFill="1" applyBorder="1" applyAlignment="1" applyProtection="1">
      <alignment horizontal="center" vertical="center"/>
    </xf>
    <xf numFmtId="1" fontId="7" fillId="0" borderId="10" xfId="2" applyNumberFormat="1" applyFont="1" applyFill="1" applyBorder="1" applyAlignment="1" applyProtection="1">
      <alignment horizontal="center" vertical="center" wrapText="1"/>
    </xf>
    <xf numFmtId="1" fontId="7" fillId="0" borderId="35" xfId="2" applyNumberFormat="1" applyFont="1" applyFill="1" applyBorder="1" applyAlignment="1" applyProtection="1">
      <alignment horizontal="center" vertical="center" wrapText="1"/>
    </xf>
    <xf numFmtId="3" fontId="5" fillId="0" borderId="9" xfId="2" applyNumberFormat="1" applyFont="1" applyFill="1" applyBorder="1" applyAlignment="1" applyProtection="1">
      <alignment horizontal="center" vertical="center"/>
    </xf>
    <xf numFmtId="3" fontId="7" fillId="0" borderId="49" xfId="1" applyNumberFormat="1" applyFont="1" applyFill="1" applyBorder="1" applyAlignment="1" applyProtection="1">
      <alignment horizontal="center" vertical="center"/>
    </xf>
    <xf numFmtId="164" fontId="11" fillId="0" borderId="0" xfId="0" applyNumberFormat="1" applyFont="1" applyBorder="1" applyAlignment="1">
      <alignment horizontal="center" vertical="center"/>
    </xf>
    <xf numFmtId="164" fontId="11" fillId="0" borderId="0" xfId="0" applyNumberFormat="1" applyFont="1" applyFill="1" applyBorder="1" applyAlignment="1">
      <alignment horizontal="center" vertical="center"/>
    </xf>
    <xf numFmtId="164" fontId="10" fillId="0" borderId="0" xfId="0" applyNumberFormat="1" applyFont="1" applyBorder="1" applyAlignment="1">
      <alignment horizontal="center" vertical="center"/>
    </xf>
    <xf numFmtId="1" fontId="5" fillId="0" borderId="0" xfId="3" applyNumberFormat="1" applyFont="1" applyFill="1" applyBorder="1" applyAlignment="1">
      <alignment horizontal="center"/>
    </xf>
    <xf numFmtId="2" fontId="5" fillId="0" borderId="0" xfId="3" applyNumberFormat="1" applyFont="1" applyFill="1" applyBorder="1" applyAlignment="1">
      <alignment horizontal="right"/>
    </xf>
    <xf numFmtId="2" fontId="5" fillId="2" borderId="32" xfId="3" applyNumberFormat="1" applyFont="1" applyFill="1" applyBorder="1" applyAlignment="1">
      <alignment horizontal="center" vertical="center"/>
    </xf>
    <xf numFmtId="0" fontId="5" fillId="0" borderId="40" xfId="2" applyNumberFormat="1" applyFont="1" applyFill="1" applyBorder="1" applyAlignment="1" applyProtection="1">
      <alignment horizontal="left" vertical="center"/>
    </xf>
    <xf numFmtId="0" fontId="7" fillId="0" borderId="28" xfId="2" applyNumberFormat="1" applyFont="1" applyFill="1" applyBorder="1" applyAlignment="1" applyProtection="1">
      <alignment horizontal="left" vertical="center"/>
    </xf>
    <xf numFmtId="2" fontId="5" fillId="0" borderId="40" xfId="2" applyNumberFormat="1" applyFont="1" applyFill="1" applyBorder="1" applyAlignment="1" applyProtection="1">
      <alignment horizontal="left" vertical="center"/>
    </xf>
    <xf numFmtId="3" fontId="5" fillId="2" borderId="32" xfId="3" applyNumberFormat="1" applyFont="1" applyFill="1" applyBorder="1" applyAlignment="1">
      <alignment horizontal="center"/>
    </xf>
    <xf numFmtId="2" fontId="12" fillId="0" borderId="0" xfId="3" applyNumberFormat="1" applyFont="1" applyFill="1" applyBorder="1" applyAlignment="1">
      <alignment horizontal="center" vertical="center"/>
    </xf>
    <xf numFmtId="0" fontId="8" fillId="0" borderId="2" xfId="0" applyFont="1" applyBorder="1" applyAlignment="1">
      <alignment horizontal="center" vertical="center"/>
    </xf>
    <xf numFmtId="2" fontId="12" fillId="0" borderId="48" xfId="3" applyNumberFormat="1" applyFont="1" applyFill="1" applyBorder="1" applyAlignment="1">
      <alignment horizontal="center" vertical="center"/>
    </xf>
    <xf numFmtId="2" fontId="12" fillId="0" borderId="34" xfId="3" applyNumberFormat="1" applyFont="1" applyFill="1" applyBorder="1" applyAlignment="1">
      <alignment horizontal="center" vertical="center"/>
    </xf>
    <xf numFmtId="2" fontId="12" fillId="0" borderId="35" xfId="3" applyNumberFormat="1" applyFont="1" applyFill="1" applyBorder="1" applyAlignment="1">
      <alignment horizontal="center" vertical="center"/>
    </xf>
    <xf numFmtId="2" fontId="12" fillId="0" borderId="27" xfId="3" applyNumberFormat="1" applyFont="1" applyFill="1" applyBorder="1" applyAlignment="1">
      <alignment horizontal="center" vertical="center"/>
    </xf>
    <xf numFmtId="2" fontId="12" fillId="0" borderId="28" xfId="3" applyNumberFormat="1" applyFont="1" applyFill="1" applyBorder="1" applyAlignment="1">
      <alignment horizontal="center" vertical="center"/>
    </xf>
    <xf numFmtId="2" fontId="0" fillId="0" borderId="0" xfId="0" applyNumberFormat="1" applyAlignment="1">
      <alignment horizontal="center" vertical="center"/>
    </xf>
    <xf numFmtId="2" fontId="12" fillId="0" borderId="2" xfId="3" applyNumberFormat="1" applyFont="1" applyFill="1" applyBorder="1" applyAlignment="1">
      <alignment horizontal="center" vertical="center"/>
    </xf>
    <xf numFmtId="2" fontId="12" fillId="0" borderId="7" xfId="3" applyNumberFormat="1" applyFont="1" applyFill="1" applyBorder="1" applyAlignment="1">
      <alignment horizontal="center" vertical="center"/>
    </xf>
    <xf numFmtId="2" fontId="12" fillId="0" borderId="1" xfId="3" applyNumberFormat="1" applyFont="1" applyFill="1" applyBorder="1" applyAlignment="1">
      <alignment horizontal="center" vertical="center"/>
    </xf>
    <xf numFmtId="2" fontId="0" fillId="0" borderId="1" xfId="0" applyNumberFormat="1" applyBorder="1" applyAlignment="1">
      <alignment horizontal="center"/>
    </xf>
    <xf numFmtId="2" fontId="0" fillId="0" borderId="10" xfId="0" applyNumberFormat="1" applyBorder="1" applyAlignment="1">
      <alignment horizontal="center"/>
    </xf>
    <xf numFmtId="2" fontId="0" fillId="0" borderId="9" xfId="0" applyNumberFormat="1" applyBorder="1" applyAlignment="1">
      <alignment horizontal="center"/>
    </xf>
    <xf numFmtId="0" fontId="0" fillId="0" borderId="40" xfId="0" applyBorder="1" applyAlignment="1">
      <alignment horizontal="center"/>
    </xf>
    <xf numFmtId="2" fontId="12" fillId="0" borderId="40" xfId="3" applyNumberFormat="1" applyFont="1" applyFill="1" applyBorder="1" applyAlignment="1">
      <alignment horizontal="center" vertical="center"/>
    </xf>
    <xf numFmtId="2" fontId="12" fillId="0" borderId="10" xfId="3" applyNumberFormat="1" applyFont="1" applyFill="1" applyBorder="1" applyAlignment="1">
      <alignment horizontal="center" vertical="center"/>
    </xf>
    <xf numFmtId="0" fontId="8" fillId="0" borderId="54" xfId="0" applyFont="1" applyBorder="1" applyAlignment="1">
      <alignment horizontal="center" vertical="center"/>
    </xf>
    <xf numFmtId="0" fontId="8" fillId="0" borderId="43" xfId="0" applyFont="1" applyBorder="1" applyAlignment="1">
      <alignment horizontal="center" vertical="center"/>
    </xf>
    <xf numFmtId="2" fontId="12" fillId="0" borderId="55" xfId="3" applyNumberFormat="1" applyFont="1" applyFill="1" applyBorder="1" applyAlignment="1">
      <alignment horizontal="center" vertical="center"/>
    </xf>
    <xf numFmtId="2" fontId="12" fillId="0" borderId="50" xfId="3" applyNumberFormat="1" applyFont="1" applyFill="1" applyBorder="1" applyAlignment="1">
      <alignment horizontal="center" vertical="center"/>
    </xf>
    <xf numFmtId="2" fontId="8" fillId="0" borderId="48" xfId="0" applyNumberFormat="1" applyFont="1" applyFill="1" applyBorder="1" applyAlignment="1">
      <alignment horizontal="center" vertical="center"/>
    </xf>
    <xf numFmtId="1" fontId="13" fillId="0" borderId="0" xfId="3" applyNumberFormat="1" applyFont="1" applyFill="1" applyBorder="1" applyAlignment="1">
      <alignment horizontal="center" vertical="center"/>
    </xf>
    <xf numFmtId="2" fontId="13" fillId="0" borderId="0" xfId="3" applyNumberFormat="1" applyFont="1" applyFill="1" applyBorder="1" applyAlignment="1">
      <alignment vertical="center"/>
    </xf>
    <xf numFmtId="1" fontId="13" fillId="0" borderId="0" xfId="3" applyNumberFormat="1" applyFont="1" applyFill="1" applyBorder="1" applyAlignment="1">
      <alignment vertical="center"/>
    </xf>
    <xf numFmtId="49" fontId="5" fillId="0" borderId="5" xfId="2" applyNumberFormat="1" applyFont="1" applyFill="1" applyBorder="1" applyAlignment="1" applyProtection="1">
      <alignment horizontal="center" vertical="center"/>
    </xf>
    <xf numFmtId="49" fontId="7" fillId="0" borderId="8" xfId="2" applyNumberFormat="1" applyFont="1" applyFill="1" applyBorder="1" applyAlignment="1" applyProtection="1">
      <alignment horizontal="center" vertical="center"/>
    </xf>
    <xf numFmtId="165" fontId="7" fillId="0" borderId="10" xfId="2" applyNumberFormat="1" applyFont="1" applyFill="1" applyBorder="1" applyAlignment="1" applyProtection="1">
      <alignment horizontal="center" vertical="center"/>
    </xf>
    <xf numFmtId="165" fontId="7" fillId="0" borderId="40" xfId="2" applyNumberFormat="1" applyFont="1" applyFill="1" applyBorder="1" applyAlignment="1" applyProtection="1">
      <alignment horizontal="left" vertical="center"/>
    </xf>
    <xf numFmtId="165" fontId="7" fillId="0" borderId="60" xfId="2" applyNumberFormat="1" applyFont="1" applyFill="1" applyBorder="1" applyAlignment="1" applyProtection="1">
      <alignment horizontal="center" vertical="center"/>
    </xf>
    <xf numFmtId="49" fontId="7" fillId="0" borderId="5" xfId="2" applyNumberFormat="1" applyFont="1" applyFill="1" applyBorder="1" applyAlignment="1" applyProtection="1">
      <alignment horizontal="center" vertical="center"/>
    </xf>
    <xf numFmtId="0" fontId="0" fillId="0" borderId="0" xfId="0" applyAlignment="1">
      <alignment horizontal="center" vertical="center"/>
    </xf>
    <xf numFmtId="1" fontId="5" fillId="0" borderId="0" xfId="3" applyNumberFormat="1" applyFont="1" applyFill="1" applyBorder="1" applyAlignment="1">
      <alignment horizontal="center"/>
    </xf>
    <xf numFmtId="0" fontId="8" fillId="0" borderId="27" xfId="0" applyFont="1" applyBorder="1" applyAlignment="1">
      <alignment horizontal="center" vertical="center"/>
    </xf>
    <xf numFmtId="2" fontId="0" fillId="0" borderId="54" xfId="0" applyNumberFormat="1" applyBorder="1" applyAlignment="1">
      <alignment horizontal="center"/>
    </xf>
    <xf numFmtId="2" fontId="0" fillId="0" borderId="43" xfId="0" applyNumberFormat="1" applyBorder="1" applyAlignment="1">
      <alignment horizontal="center"/>
    </xf>
    <xf numFmtId="2" fontId="0" fillId="0" borderId="55" xfId="0" applyNumberFormat="1" applyBorder="1" applyAlignment="1">
      <alignment horizontal="center"/>
    </xf>
    <xf numFmtId="0" fontId="0" fillId="0" borderId="46" xfId="0" applyBorder="1" applyAlignment="1">
      <alignment horizontal="center"/>
    </xf>
    <xf numFmtId="2" fontId="8" fillId="0" borderId="1" xfId="0" applyNumberFormat="1" applyFont="1" applyFill="1" applyBorder="1" applyAlignment="1">
      <alignment horizontal="center" vertical="center"/>
    </xf>
    <xf numFmtId="0" fontId="0" fillId="0" borderId="39" xfId="0" applyBorder="1" applyAlignment="1">
      <alignment horizontal="center"/>
    </xf>
    <xf numFmtId="2" fontId="8" fillId="0" borderId="7" xfId="0" applyNumberFormat="1" applyFont="1" applyFill="1" applyBorder="1" applyAlignment="1">
      <alignment horizontal="center" vertical="center"/>
    </xf>
    <xf numFmtId="165" fontId="7" fillId="0" borderId="38" xfId="2" applyNumberFormat="1" applyFont="1" applyFill="1" applyBorder="1" applyAlignment="1" applyProtection="1">
      <alignment horizontal="center" vertical="center"/>
    </xf>
    <xf numFmtId="2" fontId="16" fillId="0" borderId="25" xfId="3" applyNumberFormat="1" applyFont="1" applyFill="1" applyBorder="1" applyAlignment="1">
      <alignment horizontal="center" vertical="center"/>
    </xf>
    <xf numFmtId="2" fontId="16" fillId="2" borderId="32" xfId="3" applyNumberFormat="1" applyFont="1" applyFill="1" applyBorder="1" applyAlignment="1">
      <alignment horizontal="center" vertical="center"/>
    </xf>
    <xf numFmtId="2" fontId="3" fillId="0" borderId="0" xfId="0" applyNumberFormat="1" applyFont="1" applyBorder="1" applyAlignment="1">
      <alignment horizontal="center" vertical="center"/>
    </xf>
    <xf numFmtId="2" fontId="3" fillId="0" borderId="18" xfId="0" applyNumberFormat="1" applyFont="1" applyBorder="1" applyAlignment="1">
      <alignment horizontal="center" vertical="center"/>
    </xf>
    <xf numFmtId="2" fontId="3" fillId="0" borderId="0" xfId="0" applyNumberFormat="1" applyFont="1" applyAlignment="1">
      <alignment horizontal="center" vertical="center"/>
    </xf>
    <xf numFmtId="2" fontId="16" fillId="0" borderId="15" xfId="3" applyNumberFormat="1" applyFont="1" applyFill="1" applyBorder="1" applyAlignment="1">
      <alignment horizontal="left" vertical="center"/>
    </xf>
    <xf numFmtId="2" fontId="16" fillId="0" borderId="0" xfId="3" applyNumberFormat="1" applyFont="1" applyFill="1" applyBorder="1" applyAlignment="1">
      <alignment horizontal="left" vertical="center"/>
    </xf>
    <xf numFmtId="0" fontId="16" fillId="0" borderId="15" xfId="3" applyNumberFormat="1" applyFont="1" applyFill="1" applyBorder="1" applyAlignment="1">
      <alignment horizontal="left" vertical="center"/>
    </xf>
    <xf numFmtId="0" fontId="16" fillId="0" borderId="0" xfId="3" applyNumberFormat="1" applyFont="1" applyFill="1" applyBorder="1" applyAlignment="1">
      <alignment horizontal="left" vertical="center"/>
    </xf>
    <xf numFmtId="2" fontId="16" fillId="0" borderId="15" xfId="3" applyNumberFormat="1" applyFont="1" applyFill="1" applyBorder="1" applyAlignment="1">
      <alignment horizontal="center" vertical="center"/>
    </xf>
    <xf numFmtId="2" fontId="16" fillId="0" borderId="0" xfId="3" applyNumberFormat="1" applyFont="1" applyFill="1" applyBorder="1" applyAlignment="1">
      <alignment horizontal="center" vertical="center"/>
    </xf>
    <xf numFmtId="0" fontId="16" fillId="0" borderId="15" xfId="3" applyNumberFormat="1" applyFont="1" applyFill="1" applyBorder="1" applyAlignment="1">
      <alignment horizontal="center" vertical="center"/>
    </xf>
    <xf numFmtId="0" fontId="16" fillId="0" borderId="0" xfId="3" applyNumberFormat="1" applyFont="1" applyFill="1" applyBorder="1" applyAlignment="1">
      <alignment horizontal="center" vertical="center"/>
    </xf>
    <xf numFmtId="2" fontId="16" fillId="0" borderId="11" xfId="3" applyNumberFormat="1" applyFont="1" applyFill="1" applyBorder="1" applyAlignment="1">
      <alignment vertical="center"/>
    </xf>
    <xf numFmtId="2" fontId="16" fillId="0" borderId="12" xfId="3" applyNumberFormat="1" applyFont="1" applyFill="1" applyBorder="1" applyAlignment="1">
      <alignment vertical="center"/>
    </xf>
    <xf numFmtId="2" fontId="16" fillId="0" borderId="12" xfId="3" applyNumberFormat="1" applyFont="1" applyFill="1" applyBorder="1" applyAlignment="1">
      <alignment horizontal="right" vertical="center"/>
    </xf>
    <xf numFmtId="2" fontId="16" fillId="0" borderId="12" xfId="3" applyNumberFormat="1" applyFont="1" applyBorder="1" applyAlignment="1">
      <alignment vertical="center"/>
    </xf>
    <xf numFmtId="49" fontId="16" fillId="0" borderId="12" xfId="3" applyNumberFormat="1" applyFont="1" applyFill="1" applyBorder="1" applyAlignment="1">
      <alignment horizontal="left" vertical="center"/>
    </xf>
    <xf numFmtId="2" fontId="16" fillId="0" borderId="12" xfId="3" applyNumberFormat="1" applyFont="1" applyFill="1" applyBorder="1" applyAlignment="1">
      <alignment horizontal="center" vertical="center"/>
    </xf>
    <xf numFmtId="0" fontId="16" fillId="0" borderId="14" xfId="3" applyNumberFormat="1" applyFont="1" applyFill="1" applyBorder="1" applyAlignment="1">
      <alignment horizontal="center" vertical="center"/>
    </xf>
    <xf numFmtId="0" fontId="3" fillId="0" borderId="0" xfId="0" applyFont="1" applyAlignment="1">
      <alignment vertical="center"/>
    </xf>
    <xf numFmtId="2" fontId="16" fillId="0" borderId="15" xfId="3" applyNumberFormat="1" applyFont="1" applyFill="1" applyBorder="1" applyAlignment="1">
      <alignment vertical="center"/>
    </xf>
    <xf numFmtId="2" fontId="16" fillId="0" borderId="0" xfId="3" applyNumberFormat="1" applyFont="1" applyFill="1" applyBorder="1" applyAlignment="1">
      <alignment horizontal="right" vertical="center"/>
    </xf>
    <xf numFmtId="2" fontId="16" fillId="0" borderId="0" xfId="3" applyNumberFormat="1" applyFont="1" applyBorder="1" applyAlignment="1">
      <alignment vertical="center"/>
    </xf>
    <xf numFmtId="167" fontId="16" fillId="0" borderId="16" xfId="3" applyNumberFormat="1" applyFont="1" applyFill="1" applyBorder="1" applyAlignment="1">
      <alignment horizontal="center" vertical="center"/>
    </xf>
    <xf numFmtId="2" fontId="16" fillId="0" borderId="16" xfId="3" applyNumberFormat="1" applyFont="1" applyFill="1" applyBorder="1" applyAlignment="1">
      <alignment vertical="center"/>
    </xf>
    <xf numFmtId="2" fontId="16" fillId="0" borderId="17" xfId="3" applyNumberFormat="1" applyFont="1" applyFill="1" applyBorder="1" applyAlignment="1">
      <alignment vertical="center"/>
    </xf>
    <xf numFmtId="2" fontId="16" fillId="0" borderId="18" xfId="3" applyNumberFormat="1" applyFont="1" applyFill="1" applyBorder="1" applyAlignment="1">
      <alignment horizontal="center" vertical="center"/>
    </xf>
    <xf numFmtId="2" fontId="16" fillId="0" borderId="18" xfId="3" applyNumberFormat="1" applyFont="1" applyFill="1" applyBorder="1" applyAlignment="1">
      <alignment horizontal="right" vertical="center"/>
    </xf>
    <xf numFmtId="2" fontId="16" fillId="0" borderId="18" xfId="3" applyNumberFormat="1" applyFont="1" applyBorder="1" applyAlignment="1">
      <alignment vertical="center"/>
    </xf>
    <xf numFmtId="2" fontId="16" fillId="0" borderId="18" xfId="3" applyNumberFormat="1" applyFont="1" applyFill="1" applyBorder="1" applyAlignment="1">
      <alignment horizontal="left" vertical="center"/>
    </xf>
    <xf numFmtId="2" fontId="16" fillId="0" borderId="30" xfId="3" applyNumberFormat="1" applyFont="1" applyFill="1" applyBorder="1" applyAlignment="1">
      <alignment vertical="center"/>
    </xf>
    <xf numFmtId="2" fontId="16" fillId="0" borderId="0" xfId="3" applyNumberFormat="1" applyFont="1" applyFill="1" applyBorder="1" applyAlignment="1">
      <alignment vertical="center"/>
    </xf>
    <xf numFmtId="3" fontId="16" fillId="2" borderId="32" xfId="3" applyNumberFormat="1" applyFont="1" applyFill="1" applyBorder="1" applyAlignment="1">
      <alignment horizontal="center" vertical="center"/>
    </xf>
    <xf numFmtId="2" fontId="16" fillId="0" borderId="16" xfId="3" applyNumberFormat="1" applyFont="1" applyFill="1" applyBorder="1" applyAlignment="1">
      <alignment horizontal="center" vertical="center"/>
    </xf>
    <xf numFmtId="0" fontId="3" fillId="0" borderId="15" xfId="0" applyFont="1" applyBorder="1" applyAlignment="1">
      <alignment vertical="center"/>
    </xf>
    <xf numFmtId="0" fontId="3" fillId="0" borderId="0"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3" fillId="0" borderId="30" xfId="0" applyFont="1" applyBorder="1" applyAlignment="1">
      <alignment vertical="center"/>
    </xf>
    <xf numFmtId="2" fontId="3" fillId="0" borderId="0" xfId="0" applyNumberFormat="1" applyFont="1" applyFill="1" applyBorder="1" applyAlignment="1">
      <alignment horizontal="center" vertical="center"/>
    </xf>
    <xf numFmtId="2" fontId="19" fillId="0" borderId="0" xfId="3" applyNumberFormat="1" applyFont="1" applyFill="1" applyBorder="1" applyAlignment="1">
      <alignment horizontal="center" vertical="center"/>
    </xf>
    <xf numFmtId="2" fontId="18" fillId="0" borderId="0" xfId="0" applyNumberFormat="1" applyFont="1" applyFill="1" applyBorder="1" applyAlignment="1">
      <alignment horizontal="center" vertical="center"/>
    </xf>
    <xf numFmtId="164" fontId="18" fillId="0" borderId="0" xfId="0" applyNumberFormat="1" applyFont="1" applyBorder="1" applyAlignment="1">
      <alignment horizontal="center" vertical="center"/>
    </xf>
    <xf numFmtId="2" fontId="18" fillId="0" borderId="30" xfId="0" applyNumberFormat="1" applyFont="1" applyFill="1" applyBorder="1" applyAlignment="1">
      <alignment horizontal="center" vertical="center"/>
    </xf>
    <xf numFmtId="1" fontId="17" fillId="0" borderId="38" xfId="3" applyNumberFormat="1" applyFont="1" applyFill="1" applyBorder="1" applyAlignment="1">
      <alignment horizontal="center" vertical="center"/>
    </xf>
    <xf numFmtId="1" fontId="17" fillId="0" borderId="39" xfId="3" applyNumberFormat="1" applyFont="1" applyFill="1" applyBorder="1" applyAlignment="1">
      <alignment horizontal="center" vertical="center"/>
    </xf>
    <xf numFmtId="2" fontId="18" fillId="0" borderId="0" xfId="0" applyNumberFormat="1" applyFont="1" applyBorder="1" applyAlignment="1">
      <alignment horizontal="center" vertical="center"/>
    </xf>
    <xf numFmtId="0" fontId="16" fillId="0" borderId="12" xfId="3" applyNumberFormat="1" applyFont="1" applyFill="1" applyBorder="1" applyAlignment="1">
      <alignment horizontal="center" vertical="center"/>
    </xf>
    <xf numFmtId="0" fontId="3" fillId="0" borderId="14" xfId="0" applyFont="1" applyBorder="1" applyAlignment="1">
      <alignment vertical="center"/>
    </xf>
    <xf numFmtId="167" fontId="16" fillId="0" borderId="0" xfId="3" applyNumberFormat="1" applyFont="1" applyFill="1" applyBorder="1" applyAlignment="1">
      <alignment horizontal="center" vertical="center"/>
    </xf>
    <xf numFmtId="2" fontId="16" fillId="0" borderId="18" xfId="3" applyNumberFormat="1" applyFont="1" applyFill="1" applyBorder="1" applyAlignment="1">
      <alignment vertical="center"/>
    </xf>
    <xf numFmtId="2" fontId="17" fillId="0" borderId="0" xfId="3" applyNumberFormat="1" applyFont="1" applyFill="1" applyBorder="1" applyAlignment="1">
      <alignment horizontal="center" vertical="center"/>
    </xf>
    <xf numFmtId="0" fontId="3" fillId="0" borderId="26" xfId="0" applyFont="1" applyBorder="1" applyAlignment="1">
      <alignment horizontal="center" vertical="center"/>
    </xf>
    <xf numFmtId="2" fontId="17" fillId="0" borderId="3" xfId="3" applyNumberFormat="1" applyFont="1" applyFill="1" applyBorder="1" applyAlignment="1">
      <alignment horizontal="center" vertical="center"/>
    </xf>
    <xf numFmtId="2" fontId="17" fillId="0" borderId="48" xfId="3" applyNumberFormat="1" applyFont="1" applyFill="1" applyBorder="1" applyAlignment="1">
      <alignment horizontal="center" vertical="center"/>
    </xf>
    <xf numFmtId="2" fontId="17" fillId="0" borderId="34" xfId="3" applyNumberFormat="1" applyFont="1" applyFill="1" applyBorder="1" applyAlignment="1">
      <alignment horizontal="center" vertical="center"/>
    </xf>
    <xf numFmtId="2" fontId="17" fillId="0" borderId="27" xfId="3" applyNumberFormat="1" applyFont="1" applyFill="1" applyBorder="1" applyAlignment="1">
      <alignment horizontal="center" vertical="center"/>
    </xf>
    <xf numFmtId="0" fontId="3" fillId="0" borderId="56" xfId="0" applyFont="1" applyBorder="1" applyAlignment="1">
      <alignment horizontal="center" vertical="center"/>
    </xf>
    <xf numFmtId="2" fontId="17" fillId="0" borderId="44" xfId="3" applyNumberFormat="1" applyFont="1" applyFill="1" applyBorder="1" applyAlignment="1">
      <alignment horizontal="center" vertical="center"/>
    </xf>
    <xf numFmtId="2" fontId="17" fillId="0" borderId="54" xfId="3" applyNumberFormat="1" applyFont="1" applyFill="1" applyBorder="1" applyAlignment="1">
      <alignment horizontal="center" vertical="center"/>
    </xf>
    <xf numFmtId="2" fontId="17" fillId="0" borderId="55" xfId="3" applyNumberFormat="1" applyFont="1" applyFill="1" applyBorder="1" applyAlignment="1">
      <alignment horizontal="center" vertical="center"/>
    </xf>
    <xf numFmtId="0" fontId="3" fillId="0" borderId="50" xfId="0" applyFont="1" applyBorder="1" applyAlignment="1">
      <alignment horizontal="center" vertical="center"/>
    </xf>
    <xf numFmtId="1" fontId="17" fillId="0" borderId="33" xfId="3" applyNumberFormat="1" applyFont="1" applyFill="1" applyBorder="1" applyAlignment="1">
      <alignment horizontal="center" vertical="center"/>
    </xf>
    <xf numFmtId="2" fontId="17" fillId="0" borderId="45" xfId="3" applyNumberFormat="1" applyFont="1" applyFill="1" applyBorder="1" applyAlignment="1">
      <alignment horizontal="center" vertical="center"/>
    </xf>
    <xf numFmtId="2" fontId="3" fillId="0" borderId="48" xfId="0" applyNumberFormat="1" applyFont="1" applyFill="1" applyBorder="1" applyAlignment="1">
      <alignment horizontal="center" vertical="center"/>
    </xf>
    <xf numFmtId="2" fontId="3" fillId="0" borderId="34" xfId="0" applyNumberFormat="1" applyFont="1" applyFill="1" applyBorder="1" applyAlignment="1">
      <alignment horizontal="center" vertical="center"/>
    </xf>
    <xf numFmtId="2" fontId="17" fillId="0" borderId="40" xfId="3" applyNumberFormat="1" applyFont="1" applyFill="1" applyBorder="1" applyAlignment="1">
      <alignment horizontal="center" vertical="center"/>
    </xf>
    <xf numFmtId="2" fontId="17" fillId="0" borderId="62" xfId="3" applyNumberFormat="1" applyFont="1" applyFill="1" applyBorder="1" applyAlignment="1">
      <alignment horizontal="center" vertical="center"/>
    </xf>
    <xf numFmtId="2" fontId="3" fillId="0" borderId="9" xfId="0" applyNumberFormat="1" applyFont="1" applyFill="1" applyBorder="1" applyAlignment="1">
      <alignment horizontal="center" vertical="center"/>
    </xf>
    <xf numFmtId="2" fontId="3" fillId="0" borderId="10" xfId="0" applyNumberFormat="1" applyFont="1" applyFill="1" applyBorder="1" applyAlignment="1">
      <alignment horizontal="center" vertical="center"/>
    </xf>
    <xf numFmtId="2" fontId="3" fillId="0" borderId="54" xfId="0" applyNumberFormat="1" applyFont="1" applyFill="1" applyBorder="1" applyAlignment="1">
      <alignment horizontal="center" vertical="center"/>
    </xf>
    <xf numFmtId="2" fontId="3" fillId="0" borderId="55" xfId="0" applyNumberFormat="1" applyFont="1" applyFill="1" applyBorder="1" applyAlignment="1">
      <alignment horizontal="center" vertical="center"/>
    </xf>
    <xf numFmtId="2" fontId="17" fillId="0" borderId="50" xfId="3" applyNumberFormat="1" applyFont="1" applyFill="1" applyBorder="1" applyAlignment="1">
      <alignment horizontal="center" vertical="center"/>
    </xf>
    <xf numFmtId="2" fontId="17" fillId="0" borderId="28" xfId="3" applyNumberFormat="1" applyFont="1" applyFill="1" applyBorder="1" applyAlignment="1">
      <alignment horizontal="center" vertical="center"/>
    </xf>
    <xf numFmtId="2" fontId="17" fillId="0" borderId="42" xfId="3" applyNumberFormat="1" applyFont="1" applyFill="1" applyBorder="1" applyAlignment="1">
      <alignment horizontal="center" vertical="center"/>
    </xf>
    <xf numFmtId="2" fontId="3" fillId="0" borderId="49" xfId="0" applyNumberFormat="1" applyFont="1" applyFill="1" applyBorder="1" applyAlignment="1">
      <alignment horizontal="center" vertical="center"/>
    </xf>
    <xf numFmtId="2" fontId="3" fillId="0" borderId="35" xfId="0" applyNumberFormat="1" applyFont="1" applyFill="1" applyBorder="1" applyAlignment="1">
      <alignment horizontal="center" vertical="center"/>
    </xf>
    <xf numFmtId="2" fontId="17" fillId="0" borderId="26" xfId="3"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42" xfId="0" applyFont="1" applyBorder="1" applyAlignment="1">
      <alignment horizontal="center" vertical="center"/>
    </xf>
    <xf numFmtId="2" fontId="17" fillId="0" borderId="31" xfId="3" applyNumberFormat="1" applyFont="1" applyFill="1" applyBorder="1" applyAlignment="1">
      <alignment horizontal="center" vertical="center"/>
    </xf>
    <xf numFmtId="2" fontId="3" fillId="0" borderId="19" xfId="0" applyNumberFormat="1" applyFont="1" applyBorder="1" applyAlignment="1">
      <alignment horizontal="center" vertical="center"/>
    </xf>
    <xf numFmtId="2" fontId="3" fillId="0" borderId="20"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7" xfId="0" applyNumberFormat="1" applyFont="1" applyBorder="1" applyAlignment="1">
      <alignment horizontal="center" vertical="center"/>
    </xf>
    <xf numFmtId="2" fontId="3" fillId="0" borderId="42" xfId="0" applyNumberFormat="1"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48" xfId="0" applyFont="1" applyBorder="1" applyAlignment="1">
      <alignment horizontal="center" vertical="center"/>
    </xf>
    <xf numFmtId="0" fontId="3" fillId="0" borderId="34" xfId="0" applyFont="1" applyBorder="1" applyAlignment="1">
      <alignment horizontal="center" vertical="center"/>
    </xf>
    <xf numFmtId="0" fontId="3" fillId="0" borderId="27" xfId="0" applyFont="1" applyBorder="1" applyAlignment="1">
      <alignment horizontal="center" vertical="center"/>
    </xf>
    <xf numFmtId="0" fontId="3" fillId="0" borderId="8" xfId="0" applyFont="1" applyBorder="1" applyAlignment="1">
      <alignment horizontal="center" vertical="center"/>
    </xf>
    <xf numFmtId="0" fontId="3" fillId="0" borderId="49" xfId="0" applyFont="1" applyBorder="1" applyAlignment="1">
      <alignment horizontal="center" vertical="center"/>
    </xf>
    <xf numFmtId="0" fontId="3" fillId="0" borderId="35" xfId="0" applyFont="1" applyBorder="1" applyAlignment="1">
      <alignment horizontal="center" vertical="center"/>
    </xf>
    <xf numFmtId="0" fontId="3" fillId="0" borderId="28" xfId="0" applyFont="1" applyBorder="1" applyAlignment="1">
      <alignment horizontal="center" vertical="center"/>
    </xf>
    <xf numFmtId="2" fontId="3" fillId="0" borderId="51" xfId="0" applyNumberFormat="1" applyFont="1" applyBorder="1" applyAlignment="1">
      <alignment horizontal="center" vertical="center"/>
    </xf>
    <xf numFmtId="2" fontId="3" fillId="0" borderId="57" xfId="0" applyNumberFormat="1" applyFont="1" applyBorder="1" applyAlignment="1">
      <alignment horizontal="center" vertical="center"/>
    </xf>
    <xf numFmtId="2" fontId="3" fillId="0" borderId="29" xfId="0" applyNumberFormat="1" applyFont="1" applyBorder="1" applyAlignment="1">
      <alignment horizontal="center" vertical="center"/>
    </xf>
    <xf numFmtId="2" fontId="3" fillId="0" borderId="58" xfId="0" applyNumberFormat="1" applyFont="1" applyBorder="1" applyAlignment="1">
      <alignment horizontal="center" vertical="center"/>
    </xf>
    <xf numFmtId="2" fontId="3" fillId="0" borderId="52" xfId="0" applyNumberFormat="1" applyFont="1" applyBorder="1" applyAlignment="1">
      <alignment horizontal="center" vertical="center"/>
    </xf>
    <xf numFmtId="2" fontId="3" fillId="0" borderId="27" xfId="0" applyNumberFormat="1" applyFont="1" applyBorder="1" applyAlignment="1">
      <alignment horizontal="center" vertical="center"/>
    </xf>
    <xf numFmtId="2" fontId="3" fillId="0" borderId="8" xfId="0" applyNumberFormat="1" applyFont="1" applyBorder="1" applyAlignment="1">
      <alignment horizontal="center" vertical="center"/>
    </xf>
    <xf numFmtId="2" fontId="3" fillId="0" borderId="49" xfId="0" applyNumberFormat="1" applyFont="1" applyBorder="1" applyAlignment="1">
      <alignment horizontal="center" vertical="center"/>
    </xf>
    <xf numFmtId="2" fontId="3" fillId="0" borderId="35" xfId="0" applyNumberFormat="1" applyFont="1" applyBorder="1" applyAlignment="1">
      <alignment horizontal="center" vertical="center"/>
    </xf>
    <xf numFmtId="2" fontId="3" fillId="0" borderId="32" xfId="0" applyNumberFormat="1" applyFont="1" applyBorder="1" applyAlignment="1">
      <alignment horizontal="center" vertical="center"/>
    </xf>
    <xf numFmtId="0" fontId="15" fillId="2" borderId="59" xfId="0" applyFont="1" applyFill="1" applyBorder="1" applyAlignment="1">
      <alignment horizontal="center" vertical="center"/>
    </xf>
    <xf numFmtId="2" fontId="15" fillId="2" borderId="25" xfId="0" applyNumberFormat="1" applyFont="1" applyFill="1" applyBorder="1" applyAlignment="1">
      <alignment horizontal="center" vertical="center"/>
    </xf>
    <xf numFmtId="2" fontId="16" fillId="0" borderId="16" xfId="3" applyNumberFormat="1" applyFont="1" applyFill="1" applyBorder="1" applyAlignment="1">
      <alignment horizontal="right" vertical="center"/>
    </xf>
    <xf numFmtId="2" fontId="17" fillId="0" borderId="15" xfId="3" applyNumberFormat="1" applyFont="1" applyFill="1" applyBorder="1" applyAlignment="1">
      <alignment horizontal="center" vertical="center" wrapText="1"/>
    </xf>
    <xf numFmtId="2" fontId="3" fillId="0" borderId="16" xfId="0" applyNumberFormat="1" applyFont="1" applyBorder="1" applyAlignment="1">
      <alignment horizontal="center" vertical="center"/>
    </xf>
    <xf numFmtId="0" fontId="3" fillId="0" borderId="0"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2" fontId="17" fillId="0" borderId="4" xfId="3" applyNumberFormat="1" applyFont="1" applyFill="1" applyBorder="1" applyAlignment="1">
      <alignment horizontal="center" vertical="center"/>
    </xf>
    <xf numFmtId="2" fontId="17" fillId="0" borderId="5" xfId="3" applyNumberFormat="1" applyFont="1" applyFill="1" applyBorder="1" applyAlignment="1">
      <alignment horizontal="center" vertical="center"/>
    </xf>
    <xf numFmtId="2" fontId="17" fillId="0" borderId="56" xfId="3" applyNumberFormat="1" applyFont="1" applyFill="1" applyBorder="1" applyAlignment="1">
      <alignment horizontal="center" vertical="center"/>
    </xf>
    <xf numFmtId="2" fontId="17" fillId="0" borderId="6" xfId="3" applyNumberFormat="1" applyFont="1" applyFill="1" applyBorder="1" applyAlignment="1">
      <alignment horizontal="center" vertical="center"/>
    </xf>
    <xf numFmtId="2" fontId="17" fillId="0" borderId="8" xfId="3"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17" fillId="0" borderId="16" xfId="3" applyNumberFormat="1" applyFont="1" applyFill="1" applyBorder="1" applyAlignment="1">
      <alignment horizontal="center" vertical="center"/>
    </xf>
    <xf numFmtId="2" fontId="3" fillId="0" borderId="3" xfId="0" applyNumberFormat="1" applyFont="1" applyBorder="1" applyAlignment="1">
      <alignment horizontal="center" vertical="center"/>
    </xf>
    <xf numFmtId="2" fontId="3" fillId="0" borderId="34" xfId="0" applyNumberFormat="1" applyFont="1" applyBorder="1" applyAlignment="1">
      <alignment horizontal="center" vertical="center"/>
    </xf>
    <xf numFmtId="2" fontId="3" fillId="0" borderId="45" xfId="0" applyNumberFormat="1" applyFont="1" applyBorder="1" applyAlignment="1">
      <alignment horizontal="center" vertical="center"/>
    </xf>
    <xf numFmtId="2" fontId="3" fillId="0" borderId="50" xfId="0" applyNumberFormat="1" applyFont="1" applyBorder="1" applyAlignment="1">
      <alignment horizontal="center" vertical="center"/>
    </xf>
    <xf numFmtId="2" fontId="3" fillId="0" borderId="44" xfId="0" applyNumberFormat="1" applyFont="1" applyBorder="1" applyAlignment="1">
      <alignment horizontal="center" vertical="center"/>
    </xf>
    <xf numFmtId="2" fontId="3" fillId="0" borderId="55" xfId="0" applyNumberFormat="1" applyFont="1" applyBorder="1" applyAlignment="1">
      <alignment horizontal="center" vertical="center"/>
    </xf>
    <xf numFmtId="2" fontId="3" fillId="0" borderId="28" xfId="0" applyNumberFormat="1" applyFont="1" applyBorder="1" applyAlignment="1">
      <alignment horizontal="center" vertical="center"/>
    </xf>
    <xf numFmtId="2" fontId="3" fillId="0" borderId="64" xfId="0" applyNumberFormat="1" applyFont="1" applyBorder="1" applyAlignment="1">
      <alignment horizontal="center" vertical="center"/>
    </xf>
    <xf numFmtId="0" fontId="3" fillId="0" borderId="33" xfId="0" applyFont="1" applyBorder="1" applyAlignment="1">
      <alignment horizontal="center" vertical="center"/>
    </xf>
    <xf numFmtId="2" fontId="3" fillId="0" borderId="27" xfId="0" applyNumberFormat="1" applyFont="1" applyFill="1" applyBorder="1" applyAlignment="1">
      <alignment horizontal="center" vertical="center"/>
    </xf>
    <xf numFmtId="2" fontId="3" fillId="0" borderId="13" xfId="0" applyNumberFormat="1" applyFont="1" applyBorder="1" applyAlignment="1">
      <alignment horizontal="center" vertical="center"/>
    </xf>
    <xf numFmtId="2" fontId="3" fillId="0" borderId="48" xfId="0" applyNumberFormat="1" applyFont="1" applyBorder="1" applyAlignment="1">
      <alignment horizontal="center" vertical="center"/>
    </xf>
    <xf numFmtId="2" fontId="3" fillId="0" borderId="53" xfId="0" applyNumberFormat="1" applyFont="1" applyFill="1" applyBorder="1" applyAlignment="1">
      <alignment horizontal="center" vertical="center"/>
    </xf>
    <xf numFmtId="2" fontId="3" fillId="0" borderId="38" xfId="0" applyNumberFormat="1" applyFont="1" applyBorder="1" applyAlignment="1">
      <alignment horizontal="center" vertical="center"/>
    </xf>
    <xf numFmtId="2" fontId="3" fillId="0" borderId="40" xfId="0" applyNumberFormat="1" applyFont="1" applyBorder="1" applyAlignment="1">
      <alignment horizontal="center" vertical="center"/>
    </xf>
    <xf numFmtId="2" fontId="3" fillId="0" borderId="9" xfId="0" applyNumberFormat="1" applyFont="1" applyBorder="1" applyAlignment="1">
      <alignment horizontal="center" vertical="center"/>
    </xf>
    <xf numFmtId="2" fontId="3" fillId="0" borderId="41" xfId="0" applyNumberFormat="1" applyFont="1" applyBorder="1" applyAlignment="1">
      <alignment horizontal="center" vertical="center"/>
    </xf>
    <xf numFmtId="2" fontId="3" fillId="0" borderId="5" xfId="0" applyNumberFormat="1" applyFont="1" applyBorder="1" applyAlignment="1">
      <alignment horizontal="center" vertical="center"/>
    </xf>
    <xf numFmtId="2" fontId="3" fillId="0" borderId="10" xfId="0" applyNumberFormat="1" applyFont="1" applyBorder="1" applyAlignment="1">
      <alignment horizontal="center" vertical="center"/>
    </xf>
    <xf numFmtId="2" fontId="3" fillId="0" borderId="32" xfId="0" applyNumberFormat="1" applyFont="1" applyFill="1" applyBorder="1" applyAlignment="1">
      <alignment horizontal="center" vertical="center"/>
    </xf>
    <xf numFmtId="2" fontId="3" fillId="0" borderId="39" xfId="0" applyNumberFormat="1" applyFont="1" applyBorder="1" applyAlignment="1">
      <alignment horizontal="center" vertical="center"/>
    </xf>
    <xf numFmtId="2" fontId="3" fillId="0" borderId="30" xfId="0" applyNumberFormat="1" applyFont="1" applyBorder="1" applyAlignment="1">
      <alignment horizontal="center" vertical="center"/>
    </xf>
    <xf numFmtId="0" fontId="14" fillId="0" borderId="15" xfId="0" applyFont="1" applyBorder="1" applyAlignment="1">
      <alignment vertical="center"/>
    </xf>
    <xf numFmtId="2" fontId="16" fillId="0" borderId="48" xfId="3" applyNumberFormat="1" applyFont="1" applyFill="1" applyBorder="1" applyAlignment="1">
      <alignment horizontal="center" vertical="center"/>
    </xf>
    <xf numFmtId="2" fontId="20" fillId="0" borderId="34" xfId="3" applyNumberFormat="1" applyFont="1" applyFill="1" applyBorder="1" applyAlignment="1">
      <alignment horizontal="center" vertical="center"/>
    </xf>
    <xf numFmtId="2" fontId="16" fillId="0" borderId="49" xfId="3" applyNumberFormat="1" applyFont="1" applyFill="1" applyBorder="1" applyAlignment="1">
      <alignment horizontal="center" vertical="center"/>
    </xf>
    <xf numFmtId="2" fontId="16" fillId="0" borderId="35" xfId="3" applyNumberFormat="1" applyFont="1" applyFill="1" applyBorder="1" applyAlignment="1">
      <alignment horizontal="center" vertical="center"/>
    </xf>
    <xf numFmtId="1" fontId="16" fillId="0" borderId="53" xfId="3" applyNumberFormat="1" applyFont="1" applyFill="1" applyBorder="1" applyAlignment="1">
      <alignment horizontal="center" vertical="center"/>
    </xf>
    <xf numFmtId="2" fontId="16" fillId="0" borderId="65" xfId="3" applyNumberFormat="1" applyFont="1" applyFill="1" applyBorder="1" applyAlignment="1">
      <alignment horizontal="center" vertical="center"/>
    </xf>
    <xf numFmtId="1" fontId="16" fillId="0" borderId="40" xfId="3" applyNumberFormat="1" applyFont="1" applyFill="1" applyBorder="1" applyAlignment="1">
      <alignment horizontal="center" vertical="center"/>
    </xf>
    <xf numFmtId="1" fontId="16" fillId="0" borderId="28" xfId="3" applyNumberFormat="1" applyFont="1" applyFill="1" applyBorder="1" applyAlignment="1">
      <alignment horizontal="center" vertical="center"/>
    </xf>
    <xf numFmtId="2" fontId="21" fillId="0" borderId="0" xfId="0" applyNumberFormat="1" applyFont="1" applyBorder="1" applyAlignment="1">
      <alignment horizontal="center" vertical="center"/>
    </xf>
    <xf numFmtId="2" fontId="21" fillId="0" borderId="0" xfId="0" applyNumberFormat="1" applyFont="1" applyFill="1" applyBorder="1" applyAlignment="1">
      <alignment horizontal="center" vertical="center"/>
    </xf>
    <xf numFmtId="3" fontId="16" fillId="0" borderId="0" xfId="3" applyNumberFormat="1" applyFont="1" applyFill="1" applyBorder="1" applyAlignment="1">
      <alignment horizontal="center" vertical="center"/>
    </xf>
    <xf numFmtId="0" fontId="3" fillId="0" borderId="0" xfId="0" applyFont="1" applyFill="1" applyAlignment="1">
      <alignment vertical="center"/>
    </xf>
    <xf numFmtId="0" fontId="3" fillId="0" borderId="0" xfId="0" applyFont="1" applyFill="1" applyBorder="1" applyAlignment="1">
      <alignment vertical="center"/>
    </xf>
    <xf numFmtId="2" fontId="3" fillId="0" borderId="0" xfId="0" applyNumberFormat="1" applyFont="1" applyFill="1" applyAlignment="1">
      <alignment vertical="center"/>
    </xf>
    <xf numFmtId="2" fontId="16" fillId="0" borderId="27" xfId="3" applyNumberFormat="1" applyFont="1" applyFill="1" applyBorder="1" applyAlignment="1">
      <alignment horizontal="center" vertical="center"/>
    </xf>
    <xf numFmtId="2" fontId="3" fillId="0" borderId="0" xfId="0" applyNumberFormat="1" applyFont="1" applyFill="1" applyAlignment="1">
      <alignment horizontal="center" vertical="center"/>
    </xf>
    <xf numFmtId="2" fontId="16" fillId="0" borderId="28" xfId="3" applyNumberFormat="1" applyFont="1" applyFill="1" applyBorder="1" applyAlignment="1">
      <alignment horizontal="center" vertical="center"/>
    </xf>
    <xf numFmtId="2" fontId="16" fillId="0" borderId="52" xfId="3" applyNumberFormat="1" applyFont="1" applyFill="1" applyBorder="1" applyAlignment="1">
      <alignment horizontal="center" vertical="center"/>
    </xf>
    <xf numFmtId="2" fontId="16" fillId="0" borderId="53" xfId="3" applyNumberFormat="1" applyFont="1" applyFill="1" applyBorder="1" applyAlignment="1">
      <alignment horizontal="center" vertical="center"/>
    </xf>
    <xf numFmtId="2" fontId="16" fillId="0" borderId="9" xfId="3" applyNumberFormat="1" applyFont="1" applyFill="1" applyBorder="1" applyAlignment="1">
      <alignment horizontal="center" vertical="center"/>
    </xf>
    <xf numFmtId="2" fontId="16" fillId="0" borderId="10" xfId="3" applyNumberFormat="1" applyFont="1" applyFill="1" applyBorder="1" applyAlignment="1">
      <alignment horizontal="center" vertical="center"/>
    </xf>
    <xf numFmtId="2" fontId="16" fillId="0" borderId="40" xfId="3" applyNumberFormat="1" applyFont="1" applyFill="1" applyBorder="1" applyAlignment="1">
      <alignment horizontal="center" vertical="center"/>
    </xf>
    <xf numFmtId="2" fontId="20" fillId="0" borderId="49" xfId="3" applyNumberFormat="1" applyFont="1" applyFill="1" applyBorder="1" applyAlignment="1">
      <alignment horizontal="center" vertical="center"/>
    </xf>
    <xf numFmtId="0" fontId="3" fillId="0" borderId="0" xfId="0" applyFont="1" applyFill="1" applyAlignment="1">
      <alignment horizontal="center" vertical="center"/>
    </xf>
    <xf numFmtId="2" fontId="3" fillId="0" borderId="0" xfId="0" applyNumberFormat="1" applyFont="1" applyAlignment="1">
      <alignment vertical="center"/>
    </xf>
    <xf numFmtId="0" fontId="3" fillId="0" borderId="16" xfId="0" applyFont="1" applyFill="1" applyBorder="1" applyAlignment="1">
      <alignment vertical="center"/>
    </xf>
    <xf numFmtId="2" fontId="3" fillId="0" borderId="15" xfId="0" applyNumberFormat="1" applyFont="1" applyBorder="1" applyAlignment="1">
      <alignment horizontal="center" vertical="center"/>
    </xf>
    <xf numFmtId="2" fontId="21" fillId="0" borderId="16" xfId="0" applyNumberFormat="1" applyFont="1" applyFill="1" applyBorder="1" applyAlignment="1">
      <alignment horizontal="center" vertical="center"/>
    </xf>
    <xf numFmtId="2" fontId="14" fillId="0" borderId="17" xfId="0" applyNumberFormat="1" applyFont="1" applyBorder="1" applyAlignment="1">
      <alignment horizontal="left" vertical="center"/>
    </xf>
    <xf numFmtId="0" fontId="18" fillId="0" borderId="26" xfId="0" applyFont="1" applyBorder="1" applyAlignment="1">
      <alignment horizontal="center" vertical="center"/>
    </xf>
    <xf numFmtId="2" fontId="16" fillId="0" borderId="3" xfId="3" applyNumberFormat="1" applyFont="1" applyFill="1" applyBorder="1" applyAlignment="1">
      <alignment horizontal="center" vertical="center"/>
    </xf>
    <xf numFmtId="2" fontId="16" fillId="0" borderId="47" xfId="3" applyNumberFormat="1" applyFont="1" applyFill="1" applyBorder="1" applyAlignment="1">
      <alignment horizontal="center" vertical="center"/>
    </xf>
    <xf numFmtId="2" fontId="16" fillId="0" borderId="33" xfId="3" applyNumberFormat="1" applyFont="1" applyFill="1" applyBorder="1" applyAlignment="1">
      <alignment horizontal="center" vertical="center"/>
    </xf>
    <xf numFmtId="2" fontId="16" fillId="0" borderId="2" xfId="3" applyNumberFormat="1" applyFont="1" applyFill="1" applyBorder="1" applyAlignment="1">
      <alignment horizontal="center" vertical="center"/>
    </xf>
    <xf numFmtId="0" fontId="18" fillId="0" borderId="56" xfId="0" applyFont="1" applyBorder="1" applyAlignment="1">
      <alignment horizontal="center" vertical="center"/>
    </xf>
    <xf numFmtId="2" fontId="16" fillId="0" borderId="44" xfId="3" applyNumberFormat="1" applyFont="1" applyFill="1" applyBorder="1" applyAlignment="1">
      <alignment horizontal="center" vertical="center"/>
    </xf>
    <xf numFmtId="2" fontId="16" fillId="0" borderId="63" xfId="3" applyNumberFormat="1" applyFont="1" applyFill="1" applyBorder="1" applyAlignment="1">
      <alignment horizontal="center" vertical="center"/>
    </xf>
    <xf numFmtId="2" fontId="16" fillId="0" borderId="46" xfId="3" applyNumberFormat="1" applyFont="1" applyFill="1" applyBorder="1" applyAlignment="1">
      <alignment horizontal="center" vertical="center"/>
    </xf>
    <xf numFmtId="2" fontId="16" fillId="0" borderId="43" xfId="3" applyNumberFormat="1" applyFont="1" applyFill="1" applyBorder="1" applyAlignment="1">
      <alignment horizontal="center" vertical="center"/>
    </xf>
    <xf numFmtId="2" fontId="16" fillId="0" borderId="26" xfId="3" applyNumberFormat="1" applyFont="1" applyFill="1" applyBorder="1" applyAlignment="1">
      <alignment horizontal="center" vertical="center"/>
    </xf>
    <xf numFmtId="2" fontId="18" fillId="0" borderId="26" xfId="0" applyNumberFormat="1" applyFont="1" applyFill="1" applyBorder="1" applyAlignment="1">
      <alignment horizontal="center" vertical="center"/>
    </xf>
    <xf numFmtId="2" fontId="18" fillId="0" borderId="2" xfId="0" applyNumberFormat="1" applyFont="1" applyFill="1" applyBorder="1" applyAlignment="1">
      <alignment horizontal="center" vertical="center"/>
    </xf>
    <xf numFmtId="2" fontId="18" fillId="0" borderId="45" xfId="0" applyNumberFormat="1" applyFont="1" applyBorder="1" applyAlignment="1">
      <alignment horizontal="center" vertical="center"/>
    </xf>
    <xf numFmtId="2" fontId="16" fillId="0" borderId="4" xfId="3" applyNumberFormat="1" applyFont="1" applyFill="1" applyBorder="1" applyAlignment="1">
      <alignment horizontal="center" vertical="center"/>
    </xf>
    <xf numFmtId="2" fontId="16" fillId="0" borderId="5" xfId="3" applyNumberFormat="1" applyFont="1" applyFill="1" applyBorder="1" applyAlignment="1">
      <alignment horizontal="center" vertical="center"/>
    </xf>
    <xf numFmtId="2" fontId="16" fillId="0" borderId="60" xfId="3" applyNumberFormat="1" applyFont="1" applyFill="1" applyBorder="1" applyAlignment="1">
      <alignment horizontal="center" vertical="center"/>
    </xf>
    <xf numFmtId="2" fontId="18" fillId="0" borderId="4"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xf>
    <xf numFmtId="2" fontId="18" fillId="0" borderId="62" xfId="0" applyNumberFormat="1" applyFont="1" applyBorder="1" applyAlignment="1">
      <alignment horizontal="center" vertical="center"/>
    </xf>
    <xf numFmtId="2" fontId="16" fillId="0" borderId="6" xfId="3" applyNumberFormat="1" applyFont="1" applyFill="1" applyBorder="1" applyAlignment="1">
      <alignment horizontal="center" vertical="center"/>
    </xf>
    <xf numFmtId="2" fontId="16" fillId="0" borderId="8" xfId="3" applyNumberFormat="1" applyFont="1" applyFill="1" applyBorder="1" applyAlignment="1">
      <alignment horizontal="center" vertical="center"/>
    </xf>
    <xf numFmtId="2" fontId="16" fillId="0" borderId="61" xfId="3" applyNumberFormat="1" applyFont="1" applyFill="1" applyBorder="1" applyAlignment="1">
      <alignment horizontal="center" vertical="center"/>
    </xf>
    <xf numFmtId="2" fontId="18" fillId="0" borderId="6" xfId="0" applyNumberFormat="1" applyFont="1" applyFill="1" applyBorder="1" applyAlignment="1">
      <alignment horizontal="center" vertical="center"/>
    </xf>
    <xf numFmtId="2" fontId="18" fillId="0" borderId="7" xfId="0" applyNumberFormat="1" applyFont="1" applyFill="1" applyBorder="1" applyAlignment="1">
      <alignment horizontal="center" vertical="center"/>
    </xf>
    <xf numFmtId="2" fontId="18" fillId="0" borderId="42" xfId="0" applyNumberFormat="1" applyFont="1" applyBorder="1" applyAlignment="1">
      <alignment horizontal="center" vertical="center"/>
    </xf>
    <xf numFmtId="0" fontId="14" fillId="0" borderId="0" xfId="0" applyFont="1" applyAlignment="1">
      <alignment vertical="center"/>
    </xf>
    <xf numFmtId="2" fontId="16" fillId="0" borderId="45" xfId="3" applyNumberFormat="1" applyFont="1" applyFill="1" applyBorder="1" applyAlignment="1">
      <alignment horizontal="center" vertical="center"/>
    </xf>
    <xf numFmtId="2" fontId="16" fillId="0" borderId="64" xfId="3" applyNumberFormat="1" applyFont="1" applyFill="1" applyBorder="1" applyAlignment="1">
      <alignment horizontal="center" vertical="center"/>
    </xf>
    <xf numFmtId="2" fontId="17" fillId="0" borderId="15" xfId="3" applyNumberFormat="1" applyFont="1" applyFill="1" applyBorder="1" applyAlignment="1">
      <alignment horizontal="center" vertical="center"/>
    </xf>
    <xf numFmtId="2" fontId="16" fillId="0" borderId="15" xfId="3" applyNumberFormat="1" applyFont="1" applyFill="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 fontId="16" fillId="0" borderId="0" xfId="3" applyNumberFormat="1" applyFont="1" applyFill="1" applyBorder="1" applyAlignment="1">
      <alignment horizontal="center" vertical="center"/>
    </xf>
    <xf numFmtId="1" fontId="16" fillId="0" borderId="16" xfId="3" applyNumberFormat="1" applyFont="1" applyFill="1" applyBorder="1" applyAlignment="1">
      <alignment horizontal="center" vertical="center"/>
    </xf>
    <xf numFmtId="2" fontId="3" fillId="0" borderId="11" xfId="0" applyNumberFormat="1" applyFont="1" applyBorder="1" applyAlignment="1">
      <alignment horizontal="center" vertical="center"/>
    </xf>
    <xf numFmtId="2" fontId="3" fillId="0" borderId="31" xfId="0" applyNumberFormat="1" applyFont="1" applyBorder="1" applyAlignment="1">
      <alignment horizontal="center" vertical="center"/>
    </xf>
    <xf numFmtId="2" fontId="3" fillId="0" borderId="17" xfId="0" applyNumberFormat="1" applyFont="1" applyBorder="1" applyAlignment="1">
      <alignment horizontal="center" vertical="center"/>
    </xf>
    <xf numFmtId="2" fontId="3" fillId="0" borderId="53" xfId="0" applyNumberFormat="1" applyFont="1" applyBorder="1" applyAlignment="1">
      <alignment horizontal="center" vertical="center"/>
    </xf>
    <xf numFmtId="2" fontId="3" fillId="0" borderId="4" xfId="0" applyNumberFormat="1" applyFont="1" applyBorder="1" applyAlignment="1">
      <alignment horizontal="center" vertical="center"/>
    </xf>
    <xf numFmtId="0" fontId="21" fillId="0" borderId="0" xfId="0" applyFont="1" applyBorder="1" applyAlignment="1">
      <alignment horizontal="center" vertical="center"/>
    </xf>
    <xf numFmtId="0" fontId="21" fillId="0" borderId="0" xfId="0" applyFont="1" applyFill="1" applyBorder="1" applyAlignment="1">
      <alignment vertical="center"/>
    </xf>
    <xf numFmtId="164" fontId="21" fillId="0" borderId="0" xfId="0" applyNumberFormat="1" applyFont="1" applyBorder="1" applyAlignment="1">
      <alignment horizontal="center" vertical="center"/>
    </xf>
    <xf numFmtId="164" fontId="21"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2" fontId="16" fillId="0" borderId="17" xfId="3" applyNumberFormat="1" applyFont="1" applyFill="1" applyBorder="1" applyAlignment="1">
      <alignment horizontal="left" vertical="center"/>
    </xf>
    <xf numFmtId="2" fontId="16" fillId="0" borderId="30" xfId="3" applyNumberFormat="1" applyFont="1" applyFill="1" applyBorder="1" applyAlignment="1">
      <alignment horizontal="center" vertical="center"/>
    </xf>
    <xf numFmtId="168" fontId="3" fillId="0" borderId="0" xfId="0" applyNumberFormat="1" applyFont="1" applyBorder="1" applyAlignment="1">
      <alignment horizontal="center" vertical="center"/>
    </xf>
    <xf numFmtId="0" fontId="2" fillId="0" borderId="53" xfId="0" applyFont="1" applyBorder="1" applyAlignment="1">
      <alignment horizontal="center" vertical="center"/>
    </xf>
    <xf numFmtId="0" fontId="2" fillId="0" borderId="28" xfId="0" applyFont="1" applyBorder="1" applyAlignment="1">
      <alignment horizontal="center" vertical="center"/>
    </xf>
    <xf numFmtId="0" fontId="2" fillId="0" borderId="13"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2" fontId="6" fillId="0" borderId="11" xfId="2" applyNumberFormat="1" applyFont="1" applyFill="1" applyBorder="1" applyAlignment="1" applyProtection="1">
      <alignment horizontal="center" vertical="center" wrapText="1"/>
    </xf>
    <xf numFmtId="2" fontId="6" fillId="0" borderId="12" xfId="2" applyNumberFormat="1" applyFont="1" applyFill="1" applyBorder="1" applyAlignment="1" applyProtection="1">
      <alignment horizontal="center" vertical="center" wrapText="1"/>
    </xf>
    <xf numFmtId="2" fontId="6" fillId="0" borderId="14" xfId="2" applyNumberFormat="1" applyFont="1" applyFill="1" applyBorder="1" applyAlignment="1" applyProtection="1">
      <alignment horizontal="center" vertical="center" wrapText="1"/>
    </xf>
    <xf numFmtId="2" fontId="6" fillId="0" borderId="15" xfId="2" applyNumberFormat="1" applyFont="1" applyFill="1" applyBorder="1" applyAlignment="1" applyProtection="1">
      <alignment horizontal="center" vertical="center" wrapText="1"/>
    </xf>
    <xf numFmtId="2" fontId="6" fillId="0" borderId="0" xfId="2" applyNumberFormat="1" applyFont="1" applyFill="1" applyBorder="1" applyAlignment="1" applyProtection="1">
      <alignment horizontal="center" vertical="center" wrapText="1"/>
    </xf>
    <xf numFmtId="2" fontId="6" fillId="0" borderId="16" xfId="2" applyNumberFormat="1" applyFont="1" applyFill="1" applyBorder="1" applyAlignment="1" applyProtection="1">
      <alignment horizontal="center" vertical="center" wrapText="1"/>
    </xf>
    <xf numFmtId="2" fontId="6" fillId="0" borderId="17" xfId="2" applyNumberFormat="1" applyFont="1" applyFill="1" applyBorder="1" applyAlignment="1" applyProtection="1">
      <alignment horizontal="center" vertical="center" wrapText="1"/>
    </xf>
    <xf numFmtId="2" fontId="6" fillId="0" borderId="18" xfId="2" applyNumberFormat="1" applyFont="1" applyFill="1" applyBorder="1" applyAlignment="1" applyProtection="1">
      <alignment horizontal="center" vertical="center" wrapText="1"/>
    </xf>
    <xf numFmtId="2" fontId="6" fillId="0" borderId="30" xfId="2" applyNumberFormat="1" applyFont="1" applyFill="1" applyBorder="1" applyAlignment="1" applyProtection="1">
      <alignment horizontal="center" vertical="center" wrapText="1"/>
    </xf>
    <xf numFmtId="165" fontId="7" fillId="0" borderId="11" xfId="2" applyNumberFormat="1" applyFont="1" applyFill="1" applyBorder="1" applyAlignment="1" applyProtection="1">
      <alignment horizontal="center" vertical="center"/>
    </xf>
    <xf numFmtId="165" fontId="7" fillId="0" borderId="12" xfId="2" applyNumberFormat="1" applyFont="1" applyFill="1" applyBorder="1" applyAlignment="1" applyProtection="1">
      <alignment horizontal="center" vertical="center"/>
    </xf>
    <xf numFmtId="165" fontId="7" fillId="0" borderId="14" xfId="2" applyNumberFormat="1" applyFont="1" applyFill="1" applyBorder="1" applyAlignment="1" applyProtection="1">
      <alignment horizontal="center" vertical="center"/>
    </xf>
    <xf numFmtId="2" fontId="7" fillId="0" borderId="12" xfId="2" applyNumberFormat="1" applyFont="1" applyFill="1" applyBorder="1" applyAlignment="1" applyProtection="1">
      <alignment horizontal="center" vertical="center"/>
    </xf>
    <xf numFmtId="2" fontId="7" fillId="0" borderId="18" xfId="2" applyNumberFormat="1" applyFont="1" applyFill="1" applyBorder="1" applyAlignment="1" applyProtection="1">
      <alignment horizontal="center" vertical="center"/>
    </xf>
    <xf numFmtId="165" fontId="7" fillId="0" borderId="19" xfId="2" applyNumberFormat="1" applyFont="1" applyFill="1" applyBorder="1" applyAlignment="1" applyProtection="1">
      <alignment horizontal="center" vertical="center"/>
    </xf>
    <xf numFmtId="165" fontId="7" fillId="0" borderId="22" xfId="2" applyNumberFormat="1" applyFont="1" applyFill="1" applyBorder="1" applyAlignment="1" applyProtection="1">
      <alignment horizontal="center" vertical="center"/>
    </xf>
    <xf numFmtId="165" fontId="7" fillId="0" borderId="20" xfId="2" applyNumberFormat="1" applyFont="1" applyFill="1" applyBorder="1" applyAlignment="1" applyProtection="1">
      <alignment horizontal="center" vertical="center" wrapText="1"/>
    </xf>
    <xf numFmtId="165" fontId="7" fillId="0" borderId="23" xfId="2" applyNumberFormat="1" applyFont="1" applyFill="1" applyBorder="1" applyAlignment="1" applyProtection="1">
      <alignment horizontal="center" vertical="center" wrapText="1"/>
    </xf>
    <xf numFmtId="2" fontId="7" fillId="0" borderId="36" xfId="2" applyNumberFormat="1" applyFont="1" applyFill="1" applyBorder="1" applyAlignment="1" applyProtection="1">
      <alignment horizontal="center" vertical="center" wrapText="1"/>
    </xf>
    <xf numFmtId="2" fontId="7" fillId="0" borderId="37" xfId="2" applyNumberFormat="1" applyFont="1" applyFill="1" applyBorder="1" applyAlignment="1" applyProtection="1">
      <alignment horizontal="center" vertical="center" wrapText="1"/>
    </xf>
    <xf numFmtId="165" fontId="7" fillId="0" borderId="31" xfId="2" applyNumberFormat="1" applyFont="1" applyFill="1" applyBorder="1" applyAlignment="1" applyProtection="1">
      <alignment horizontal="center" vertical="center"/>
    </xf>
    <xf numFmtId="165" fontId="7" fillId="0" borderId="32" xfId="2" applyNumberFormat="1" applyFont="1" applyFill="1" applyBorder="1" applyAlignment="1" applyProtection="1">
      <alignment horizontal="center" vertical="center"/>
    </xf>
    <xf numFmtId="2" fontId="7" fillId="0" borderId="21" xfId="2" applyNumberFormat="1" applyFont="1" applyFill="1" applyBorder="1" applyAlignment="1" applyProtection="1">
      <alignment horizontal="center" vertical="center" wrapText="1"/>
    </xf>
    <xf numFmtId="2" fontId="7" fillId="0" borderId="24" xfId="2" applyNumberFormat="1" applyFont="1" applyFill="1" applyBorder="1" applyAlignment="1" applyProtection="1">
      <alignment horizontal="center" vertical="center" wrapText="1"/>
    </xf>
    <xf numFmtId="0" fontId="3" fillId="0" borderId="33" xfId="0" applyFont="1" applyBorder="1" applyAlignment="1">
      <alignment horizontal="center" vertical="center"/>
    </xf>
    <xf numFmtId="0" fontId="3" fillId="0" borderId="4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3" fillId="0" borderId="16" xfId="0" applyFont="1" applyBorder="1" applyAlignment="1">
      <alignment horizontal="center"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9" xfId="0" applyFont="1" applyBorder="1" applyAlignment="1">
      <alignment horizontal="center" vertical="center" wrapText="1"/>
    </xf>
    <xf numFmtId="0" fontId="18" fillId="0" borderId="27" xfId="0" applyFont="1" applyBorder="1" applyAlignment="1">
      <alignment horizontal="center" vertical="center"/>
    </xf>
    <xf numFmtId="0" fontId="18" fillId="0" borderId="28" xfId="0" applyFont="1" applyBorder="1" applyAlignment="1">
      <alignment horizontal="center" vertical="center"/>
    </xf>
    <xf numFmtId="0" fontId="18" fillId="0" borderId="33" xfId="0" applyFont="1" applyBorder="1" applyAlignment="1">
      <alignment horizontal="center" vertical="center"/>
    </xf>
    <xf numFmtId="0" fontId="18" fillId="0" borderId="46" xfId="0" applyFont="1" applyBorder="1" applyAlignment="1">
      <alignment horizontal="center" vertical="center"/>
    </xf>
    <xf numFmtId="0" fontId="3" fillId="0" borderId="0" xfId="0" applyFont="1" applyAlignment="1">
      <alignment horizontal="left" vertical="center" wrapText="1"/>
    </xf>
    <xf numFmtId="2" fontId="3" fillId="0" borderId="11" xfId="0" applyNumberFormat="1" applyFont="1" applyBorder="1" applyAlignment="1">
      <alignment horizontal="center" vertical="center"/>
    </xf>
    <xf numFmtId="2" fontId="3" fillId="0" borderId="17" xfId="0" applyNumberFormat="1" applyFont="1" applyBorder="1" applyAlignment="1">
      <alignment horizontal="center" vertical="center"/>
    </xf>
  </cellXfs>
  <cellStyles count="4">
    <cellStyle name="Comma" xfId="1" builtinId="3"/>
    <cellStyle name="Normal" xfId="0" builtinId="0"/>
    <cellStyle name="Normal 2" xfId="3"/>
    <cellStyle name="Normal_STA302079_Final_COST_EST 2" xfId="2"/>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133350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343959</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0709"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6860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0709"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7717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1426482</xdr:colOff>
      <xdr:row>5</xdr:row>
      <xdr:rowOff>111125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1426482</xdr:colOff>
      <xdr:row>5</xdr:row>
      <xdr:rowOff>101600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1426482</xdr:colOff>
      <xdr:row>5</xdr:row>
      <xdr:rowOff>111125</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1426482</xdr:colOff>
      <xdr:row>5</xdr:row>
      <xdr:rowOff>101600</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1426482</xdr:colOff>
      <xdr:row>5</xdr:row>
      <xdr:rowOff>111125</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1426482</xdr:colOff>
      <xdr:row>5</xdr:row>
      <xdr:rowOff>101600</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1434042</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1434042</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1434042</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12825"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562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1434042</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12825"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647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357187</xdr:colOff>
      <xdr:row>5</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357187</xdr:colOff>
      <xdr:row>5</xdr:row>
      <xdr:rowOff>133350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357187</xdr:colOff>
      <xdr:row>5</xdr:row>
      <xdr:rowOff>142875</xdr:rowOff>
    </xdr:to>
    <xdr:pic>
      <xdr:nvPicPr>
        <xdr:cNvPr id="14" name="Picture 13"/>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5"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357187</xdr:colOff>
      <xdr:row>5</xdr:row>
      <xdr:rowOff>133350</xdr:rowOff>
    </xdr:to>
    <xdr:pic>
      <xdr:nvPicPr>
        <xdr:cNvPr id="16" name="Picture 15"/>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7"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357187</xdr:colOff>
      <xdr:row>5</xdr:row>
      <xdr:rowOff>142875</xdr:rowOff>
    </xdr:to>
    <xdr:pic>
      <xdr:nvPicPr>
        <xdr:cNvPr id="18" name="Picture 17"/>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9"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357187</xdr:colOff>
      <xdr:row>5</xdr:row>
      <xdr:rowOff>133350</xdr:rowOff>
    </xdr:to>
    <xdr:pic>
      <xdr:nvPicPr>
        <xdr:cNvPr id="20" name="Picture 19"/>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21"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343959</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343959</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343959</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1428750</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1428750</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1426369</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1426369</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1426369</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1426369</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59531</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59531</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59531</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59531</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59531</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59531</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561975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962150"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561975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047875"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561975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561975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561975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561975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371475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371475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371475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371475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371475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371475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2</xdr:col>
      <xdr:colOff>57150</xdr:colOff>
      <xdr:row>5</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0478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2</xdr:col>
      <xdr:colOff>57150</xdr:colOff>
      <xdr:row>5</xdr:row>
      <xdr:rowOff>133350</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1336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2</xdr:col>
      <xdr:colOff>57150</xdr:colOff>
      <xdr:row>5</xdr:row>
      <xdr:rowOff>142875</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2</xdr:col>
      <xdr:colOff>57150</xdr:colOff>
      <xdr:row>5</xdr:row>
      <xdr:rowOff>133350</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2</xdr:col>
      <xdr:colOff>57150</xdr:colOff>
      <xdr:row>5</xdr:row>
      <xdr:rowOff>142875</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2</xdr:col>
      <xdr:colOff>57150</xdr:colOff>
      <xdr:row>5</xdr:row>
      <xdr:rowOff>133350</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0</xdr:col>
      <xdr:colOff>1430655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20478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1430655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21336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1430655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1430655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0</xdr:col>
      <xdr:colOff>1430655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0</xdr:col>
      <xdr:colOff>1430655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419100</xdr:colOff>
      <xdr:row>2</xdr:row>
      <xdr:rowOff>142875</xdr:rowOff>
    </xdr:from>
    <xdr:to>
      <xdr:col>1</xdr:col>
      <xdr:colOff>619125</xdr:colOff>
      <xdr:row>5</xdr:row>
      <xdr:rowOff>114300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3" name="Text Box 1"/>
        <xdr:cNvSpPr txBox="1">
          <a:spLocks noChangeArrowheads="1"/>
        </xdr:cNvSpPr>
      </xdr:nvSpPr>
      <xdr:spPr bwMode="auto">
        <a:xfrm>
          <a:off x="0" y="0"/>
          <a:ext cx="180022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4"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5" name="Text Box 1"/>
        <xdr:cNvSpPr txBox="1">
          <a:spLocks noChangeArrowheads="1"/>
        </xdr:cNvSpPr>
      </xdr:nvSpPr>
      <xdr:spPr bwMode="auto">
        <a:xfrm>
          <a:off x="0" y="0"/>
          <a:ext cx="188595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6"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7"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8"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9"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142875</xdr:rowOff>
    </xdr:from>
    <xdr:to>
      <xdr:col>1</xdr:col>
      <xdr:colOff>619125</xdr:colOff>
      <xdr:row>5</xdr:row>
      <xdr:rowOff>114300</xdr:rowOff>
    </xdr:to>
    <xdr:pic>
      <xdr:nvPicPr>
        <xdr:cNvPr id="10" name="Picture 9"/>
        <xdr:cNvPicPr>
          <a:picLocks noChangeAspect="1" noChangeArrowheads="1"/>
        </xdr:cNvPicPr>
      </xdr:nvPicPr>
      <xdr:blipFill>
        <a:blip xmlns:r="http://schemas.openxmlformats.org/officeDocument/2006/relationships" r:embed="rId1" cstate="print"/>
        <a:srcRect/>
        <a:stretch>
          <a:fillRect/>
        </a:stretch>
      </xdr:blipFill>
      <xdr:spPr bwMode="auto">
        <a:xfrm>
          <a:off x="419100" y="504825"/>
          <a:ext cx="1009650" cy="542925"/>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428625</xdr:colOff>
      <xdr:row>5</xdr:row>
      <xdr:rowOff>19050</xdr:rowOff>
    </xdr:to>
    <xdr:sp macro="" textlink="">
      <xdr:nvSpPr>
        <xdr:cNvPr id="11" name="Text Box 1"/>
        <xdr:cNvSpPr txBox="1">
          <a:spLocks noChangeArrowheads="1"/>
        </xdr:cNvSpPr>
      </xdr:nvSpPr>
      <xdr:spPr bwMode="auto">
        <a:xfrm>
          <a:off x="0" y="0"/>
          <a:ext cx="2466975" cy="923925"/>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twoCellAnchor editAs="oneCell">
    <xdr:from>
      <xdr:col>0</xdr:col>
      <xdr:colOff>419100</xdr:colOff>
      <xdr:row>2</xdr:row>
      <xdr:rowOff>104775</xdr:rowOff>
    </xdr:from>
    <xdr:to>
      <xdr:col>1</xdr:col>
      <xdr:colOff>619125</xdr:colOff>
      <xdr:row>5</xdr:row>
      <xdr:rowOff>104775</xdr:rowOff>
    </xdr:to>
    <xdr:pic>
      <xdr:nvPicPr>
        <xdr:cNvPr id="12" name="Picture 11"/>
        <xdr:cNvPicPr>
          <a:picLocks noChangeAspect="1" noChangeArrowheads="1"/>
        </xdr:cNvPicPr>
      </xdr:nvPicPr>
      <xdr:blipFill>
        <a:blip xmlns:r="http://schemas.openxmlformats.org/officeDocument/2006/relationships" r:embed="rId1" cstate="print"/>
        <a:srcRect/>
        <a:stretch>
          <a:fillRect/>
        </a:stretch>
      </xdr:blipFill>
      <xdr:spPr bwMode="auto">
        <a:xfrm>
          <a:off x="419100" y="466725"/>
          <a:ext cx="1009650" cy="571500"/>
        </a:xfrm>
        <a:prstGeom prst="rect">
          <a:avLst/>
        </a:prstGeom>
        <a:noFill/>
        <a:ln w="9525">
          <a:noFill/>
          <a:miter lim="800000"/>
          <a:headEnd/>
          <a:tailEnd/>
        </a:ln>
      </xdr:spPr>
    </xdr:pic>
    <xdr:clientData/>
  </xdr:twoCellAnchor>
  <xdr:twoCellAnchor>
    <xdr:from>
      <xdr:col>0</xdr:col>
      <xdr:colOff>0</xdr:colOff>
      <xdr:row>0</xdr:row>
      <xdr:rowOff>0</xdr:rowOff>
    </xdr:from>
    <xdr:to>
      <xdr:col>2</xdr:col>
      <xdr:colOff>514350</xdr:colOff>
      <xdr:row>4</xdr:row>
      <xdr:rowOff>114300</xdr:rowOff>
    </xdr:to>
    <xdr:sp macro="" textlink="">
      <xdr:nvSpPr>
        <xdr:cNvPr id="13" name="Text Box 1"/>
        <xdr:cNvSpPr txBox="1">
          <a:spLocks noChangeArrowheads="1"/>
        </xdr:cNvSpPr>
      </xdr:nvSpPr>
      <xdr:spPr bwMode="auto">
        <a:xfrm>
          <a:off x="0" y="0"/>
          <a:ext cx="2552700" cy="838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1" i="0" strike="noStrike">
              <a:solidFill>
                <a:srgbClr val="000000"/>
              </a:solidFill>
              <a:latin typeface="Arial"/>
              <a:cs typeface="Arial"/>
            </a:rPr>
            <a:t>ms consultants, inc.</a:t>
          </a:r>
          <a:endParaRPr lang="en-US" sz="18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engineers, architects, planners</a:t>
          </a:r>
        </a:p>
        <a:p>
          <a:pPr algn="l" rtl="0">
            <a:defRPr sz="1000"/>
          </a:pPr>
          <a:endParaRPr lang="en-US" sz="1000" b="0" i="0" strike="noStrike">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consultants.com\Files\Production\03\60\08353\105430_FRA-70-13.01\Design\Structures\FRA070_1301R\EngData\x.%20Quantities\MSE%20Wall%20W6_Estimated%20Quantit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IMATED QUANTITIES (BLANK)"/>
      <sheetName val="COFFERDAMS"/>
      <sheetName val="ESTIMATED QUANTITIES"/>
      <sheetName val="GRAN MAT, TYPE C"/>
      <sheetName val="REINFORCING STEEL"/>
      <sheetName val="CONC. SEALING"/>
      <sheetName val="1&quot; EXP. JOINT FILLER"/>
      <sheetName val="2&quot; EXP. JOINT FILLER"/>
      <sheetName val="LEVELING PAD"/>
      <sheetName val="MSE WALL"/>
      <sheetName val="EXCAVATION"/>
      <sheetName val="FDN. PREP"/>
      <sheetName val="6&quot; NON-PERF. PIPE"/>
      <sheetName val="BACKFILL"/>
      <sheetName val="NATURAL SOIL"/>
      <sheetName val="6&quot; PERF PIPE"/>
      <sheetName val="6&quot; NON-PERF PIPE"/>
      <sheetName val="COPING"/>
      <sheetName val="AESTHETIC TREATMENT"/>
      <sheetName val="ON SITE- ASSIST."/>
      <sheetName val="INSP. &amp; TEST."/>
    </sheetNames>
    <sheetDataSet>
      <sheetData sheetId="0"/>
      <sheetData sheetId="1"/>
      <sheetData sheetId="2"/>
      <sheetData sheetId="3"/>
      <sheetData sheetId="4"/>
      <sheetData sheetId="5"/>
      <sheetData sheetId="6">
        <row r="24">
          <cell r="B24">
            <v>72.356999999999999</v>
          </cell>
        </row>
      </sheetData>
      <sheetData sheetId="7"/>
      <sheetData sheetId="8"/>
      <sheetData sheetId="9">
        <row r="14">
          <cell r="B14">
            <v>7.75</v>
          </cell>
        </row>
        <row r="16">
          <cell r="B16">
            <v>10.53</v>
          </cell>
        </row>
        <row r="18">
          <cell r="B18">
            <v>30.917000000000002</v>
          </cell>
        </row>
        <row r="19">
          <cell r="B19">
            <v>23.16</v>
          </cell>
        </row>
      </sheetData>
      <sheetData sheetId="10">
        <row r="12">
          <cell r="B12" t="str">
            <v>T/Wall</v>
          </cell>
          <cell r="C12" t="str">
            <v>T/Ftg.</v>
          </cell>
          <cell r="D12" t="str">
            <v>Height</v>
          </cell>
          <cell r="E12" t="str">
            <v>Length</v>
          </cell>
          <cell r="F12" t="str">
            <v>Area</v>
          </cell>
        </row>
        <row r="13">
          <cell r="B13" t="str">
            <v>EL.</v>
          </cell>
          <cell r="C13" t="str">
            <v>EL.</v>
          </cell>
          <cell r="D13" t="str">
            <v>FT</v>
          </cell>
          <cell r="E13" t="str">
            <v>FT</v>
          </cell>
          <cell r="F13" t="str">
            <v>SF</v>
          </cell>
        </row>
        <row r="14">
          <cell r="B14">
            <v>725.53</v>
          </cell>
          <cell r="C14">
            <v>708.5</v>
          </cell>
          <cell r="E14">
            <v>7.75</v>
          </cell>
        </row>
        <row r="15">
          <cell r="B15">
            <v>725.53</v>
          </cell>
          <cell r="C15">
            <v>706.61</v>
          </cell>
          <cell r="E15">
            <v>10.53</v>
          </cell>
        </row>
        <row r="16">
          <cell r="B16">
            <v>720.26499999999999</v>
          </cell>
          <cell r="C16">
            <v>704.11</v>
          </cell>
          <cell r="E16">
            <v>30.917000000000002</v>
          </cell>
        </row>
        <row r="17">
          <cell r="B17">
            <v>711.25</v>
          </cell>
          <cell r="C17">
            <v>704.11</v>
          </cell>
          <cell r="E17">
            <v>23.16</v>
          </cell>
        </row>
        <row r="18">
          <cell r="E18" t="str">
            <v>Total</v>
          </cell>
        </row>
      </sheetData>
      <sheetData sheetId="11"/>
      <sheetData sheetId="12">
        <row r="17">
          <cell r="D17">
            <v>109.17028578703692</v>
          </cell>
        </row>
      </sheetData>
      <sheetData sheetId="13"/>
      <sheetData sheetId="14">
        <row r="14">
          <cell r="G14">
            <v>14.77249999999998</v>
          </cell>
        </row>
        <row r="15">
          <cell r="G15">
            <v>16.189999999999969</v>
          </cell>
        </row>
        <row r="16">
          <cell r="G16">
            <v>14.11624999999998</v>
          </cell>
        </row>
        <row r="17">
          <cell r="G17">
            <v>10</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
  <sheetViews>
    <sheetView workbookViewId="0">
      <selection activeCell="B11" sqref="B11"/>
    </sheetView>
  </sheetViews>
  <sheetFormatPr defaultRowHeight="14.25"/>
  <cols>
    <col min="1" max="5" width="10.625" customWidth="1"/>
  </cols>
  <sheetData>
    <row r="1" spans="1:11">
      <c r="A1" s="3"/>
      <c r="B1" s="4"/>
      <c r="C1" s="5"/>
      <c r="D1" s="5"/>
      <c r="E1" s="6" t="s">
        <v>16</v>
      </c>
      <c r="F1" s="7" t="s">
        <v>58</v>
      </c>
      <c r="G1" s="8" t="s">
        <v>17</v>
      </c>
      <c r="H1" s="32"/>
      <c r="I1" s="30"/>
      <c r="J1" s="16"/>
    </row>
    <row r="2" spans="1:11">
      <c r="A2" s="9"/>
      <c r="B2" s="10"/>
      <c r="C2" s="11"/>
      <c r="D2" s="11"/>
      <c r="E2" s="12" t="s">
        <v>18</v>
      </c>
      <c r="F2" s="47" t="s">
        <v>32</v>
      </c>
      <c r="G2" s="10" t="s">
        <v>19</v>
      </c>
      <c r="H2" s="21">
        <v>44105</v>
      </c>
      <c r="I2" s="17"/>
      <c r="J2" s="18"/>
    </row>
    <row r="3" spans="1:11">
      <c r="A3" s="9"/>
      <c r="B3" s="10"/>
      <c r="C3" s="11"/>
      <c r="D3" s="11"/>
      <c r="E3" s="12" t="s">
        <v>20</v>
      </c>
      <c r="F3" s="10"/>
      <c r="G3" s="10" t="s">
        <v>19</v>
      </c>
      <c r="H3" s="21"/>
      <c r="I3" s="17"/>
      <c r="J3" s="18"/>
    </row>
    <row r="4" spans="1:11">
      <c r="A4" s="9"/>
      <c r="B4" s="10"/>
      <c r="C4" s="11"/>
      <c r="D4" s="11"/>
      <c r="E4" s="12" t="s">
        <v>21</v>
      </c>
      <c r="F4" s="13" t="s">
        <v>22</v>
      </c>
      <c r="G4" s="10"/>
      <c r="H4" s="22"/>
      <c r="I4" s="17"/>
      <c r="J4" s="18"/>
    </row>
    <row r="5" spans="1:11">
      <c r="A5" s="9"/>
      <c r="B5" s="10"/>
      <c r="C5" s="11"/>
      <c r="D5" s="11"/>
      <c r="E5" s="12" t="s">
        <v>23</v>
      </c>
      <c r="F5" s="48" t="s">
        <v>57</v>
      </c>
      <c r="G5" s="10"/>
      <c r="H5" s="22"/>
      <c r="I5" s="17"/>
      <c r="J5" s="18"/>
    </row>
    <row r="6" spans="1:11" ht="15" thickBot="1">
      <c r="A6" s="33"/>
      <c r="B6" s="34"/>
      <c r="C6" s="35"/>
      <c r="D6" s="35"/>
      <c r="E6" s="36" t="s">
        <v>24</v>
      </c>
      <c r="F6" s="14" t="s">
        <v>33</v>
      </c>
      <c r="G6" s="34"/>
      <c r="H6" s="37"/>
      <c r="I6" s="29"/>
      <c r="J6" s="31"/>
    </row>
    <row r="7" spans="1:11" ht="15" thickBot="1">
      <c r="A7" s="50" t="s">
        <v>2</v>
      </c>
      <c r="B7" s="50" t="s">
        <v>3</v>
      </c>
      <c r="C7" s="43"/>
      <c r="D7" s="38" t="s">
        <v>6</v>
      </c>
      <c r="E7" s="39" t="s">
        <v>35</v>
      </c>
      <c r="F7" s="43"/>
      <c r="G7" s="43"/>
      <c r="H7" s="43"/>
      <c r="I7" s="69"/>
      <c r="J7" s="43"/>
      <c r="K7" s="48"/>
    </row>
    <row r="8" spans="1:11" ht="15" thickBot="1">
      <c r="A8" s="20">
        <v>503</v>
      </c>
      <c r="B8" s="15">
        <v>11100</v>
      </c>
      <c r="C8" s="43"/>
      <c r="D8" s="74" t="str">
        <f>E8</f>
        <v>LS</v>
      </c>
      <c r="E8" s="70" t="s">
        <v>4</v>
      </c>
      <c r="F8" s="43"/>
      <c r="G8" s="43"/>
      <c r="H8" s="43"/>
      <c r="I8" s="43"/>
      <c r="J8" s="43"/>
      <c r="K8" s="48"/>
    </row>
    <row r="9" spans="1:11">
      <c r="A9" s="19"/>
      <c r="B9" s="48"/>
      <c r="C9" s="47"/>
      <c r="D9" s="47"/>
      <c r="E9" s="47"/>
      <c r="F9" s="47"/>
      <c r="G9" s="47"/>
      <c r="H9" s="47"/>
      <c r="I9" s="47"/>
      <c r="J9" s="47"/>
      <c r="K9" s="48"/>
    </row>
    <row r="10" spans="1:11">
      <c r="A10" s="48"/>
      <c r="B10" s="48"/>
      <c r="C10" s="68"/>
      <c r="D10" s="68"/>
      <c r="E10" s="68"/>
      <c r="F10" s="68"/>
      <c r="G10" s="68"/>
      <c r="H10" s="68"/>
      <c r="I10" s="68"/>
      <c r="J10" s="68"/>
      <c r="K10" s="48"/>
    </row>
    <row r="11" spans="1:11">
      <c r="A11" s="48"/>
      <c r="B11" s="48"/>
      <c r="C11" s="48"/>
      <c r="D11" s="48"/>
      <c r="E11" s="48"/>
      <c r="F11" s="48"/>
      <c r="G11" s="48"/>
      <c r="H11" s="48"/>
      <c r="I11" s="48"/>
      <c r="J11" s="48"/>
      <c r="K11" s="48"/>
    </row>
    <row r="12" spans="1:11">
      <c r="A12" s="52"/>
      <c r="B12" s="47"/>
      <c r="C12" s="47"/>
      <c r="F12" s="48"/>
      <c r="G12" s="48"/>
      <c r="H12" s="48"/>
      <c r="I12" s="48"/>
      <c r="J12" s="48"/>
      <c r="K12" s="48"/>
    </row>
    <row r="13" spans="1:11">
      <c r="A13" s="52"/>
      <c r="B13" s="47"/>
      <c r="C13" s="47"/>
      <c r="F13" s="48"/>
      <c r="G13" s="48"/>
      <c r="H13" s="48"/>
      <c r="I13" s="48"/>
    </row>
    <row r="14" spans="1:11">
      <c r="A14" s="25"/>
      <c r="B14" s="25"/>
      <c r="C14" s="25"/>
      <c r="D14" s="25"/>
      <c r="E14" s="25"/>
      <c r="F14" s="48"/>
      <c r="G14" s="65"/>
      <c r="H14" s="66"/>
      <c r="I14" s="66"/>
      <c r="J14" s="26"/>
      <c r="K14" s="26"/>
    </row>
    <row r="15" spans="1:11">
      <c r="A15" s="49"/>
      <c r="B15" s="49"/>
      <c r="C15" s="28"/>
      <c r="D15" s="53"/>
      <c r="E15" s="53"/>
      <c r="F15" s="48"/>
      <c r="G15" s="67"/>
      <c r="H15" s="28"/>
      <c r="I15" s="28"/>
      <c r="J15" s="53"/>
      <c r="K15" s="28"/>
    </row>
    <row r="16" spans="1:11">
      <c r="A16" s="40"/>
      <c r="B16" s="53"/>
      <c r="C16" s="53"/>
      <c r="D16" s="53"/>
      <c r="E16" s="53"/>
      <c r="F16" s="48"/>
      <c r="G16" s="67"/>
      <c r="H16" s="28"/>
      <c r="I16" s="28"/>
      <c r="J16" s="53"/>
      <c r="K16" s="28"/>
    </row>
    <row r="17" spans="1:11">
      <c r="A17" s="53"/>
      <c r="B17" s="53"/>
      <c r="C17" s="53"/>
      <c r="D17" s="53"/>
      <c r="E17" s="53"/>
      <c r="F17" s="48"/>
      <c r="G17" s="67"/>
      <c r="H17" s="28"/>
      <c r="I17" s="28"/>
      <c r="J17" s="53"/>
      <c r="K17" s="28"/>
    </row>
    <row r="18" spans="1:11">
      <c r="A18" s="51"/>
      <c r="B18" s="51"/>
      <c r="C18" s="41"/>
      <c r="D18" s="41"/>
      <c r="E18" s="53"/>
      <c r="F18" s="48"/>
      <c r="G18" s="67"/>
      <c r="H18" s="28"/>
      <c r="I18" s="28"/>
      <c r="J18" s="53"/>
      <c r="K18" s="2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23"/>
  <sheetViews>
    <sheetView view="pageBreakPreview" zoomScaleNormal="110" zoomScaleSheetLayoutView="100" workbookViewId="0">
      <selection activeCell="G22" sqref="G22"/>
    </sheetView>
  </sheetViews>
  <sheetFormatPr defaultRowHeight="14.25"/>
  <cols>
    <col min="1" max="2" width="9" style="24"/>
    <col min="3" max="3" width="11.125" style="24" customWidth="1"/>
    <col min="4" max="4" width="67.125" bestFit="1" customWidth="1"/>
    <col min="5" max="5" width="15" customWidth="1"/>
    <col min="6" max="6" width="19.75" customWidth="1"/>
    <col min="7" max="7" width="14.75" customWidth="1"/>
    <col min="9" max="9" width="9.625" bestFit="1" customWidth="1"/>
    <col min="11" max="11" width="10.875" customWidth="1"/>
  </cols>
  <sheetData>
    <row r="1" spans="1:6" ht="14.25" customHeight="1">
      <c r="A1" s="347" t="s">
        <v>10</v>
      </c>
      <c r="B1" s="348"/>
      <c r="C1" s="348"/>
      <c r="D1" s="349"/>
      <c r="E1" s="57" t="s">
        <v>11</v>
      </c>
      <c r="F1" s="23" t="s">
        <v>12</v>
      </c>
    </row>
    <row r="2" spans="1:6" ht="14.25" customHeight="1">
      <c r="A2" s="350"/>
      <c r="B2" s="351"/>
      <c r="C2" s="351"/>
      <c r="D2" s="352"/>
      <c r="E2" s="58" t="s">
        <v>32</v>
      </c>
      <c r="F2" s="55">
        <v>44974</v>
      </c>
    </row>
    <row r="3" spans="1:6" ht="14.25" customHeight="1">
      <c r="A3" s="350"/>
      <c r="B3" s="351"/>
      <c r="C3" s="351"/>
      <c r="D3" s="352"/>
      <c r="E3" s="59" t="s">
        <v>13</v>
      </c>
      <c r="F3" s="54" t="s">
        <v>12</v>
      </c>
    </row>
    <row r="4" spans="1:6" ht="14.25" customHeight="1" thickBot="1">
      <c r="A4" s="353"/>
      <c r="B4" s="354"/>
      <c r="C4" s="354"/>
      <c r="D4" s="355"/>
      <c r="E4" s="60" t="s">
        <v>89</v>
      </c>
      <c r="F4" s="56">
        <v>44978</v>
      </c>
    </row>
    <row r="5" spans="1:6" ht="18" customHeight="1">
      <c r="A5" s="361" t="s">
        <v>2</v>
      </c>
      <c r="B5" s="363" t="s">
        <v>14</v>
      </c>
      <c r="C5" s="365" t="s">
        <v>15</v>
      </c>
      <c r="D5" s="367" t="s">
        <v>5</v>
      </c>
      <c r="E5" s="359" t="s">
        <v>6</v>
      </c>
      <c r="F5" s="369" t="s">
        <v>34</v>
      </c>
    </row>
    <row r="6" spans="1:6" ht="15" thickBot="1">
      <c r="A6" s="362"/>
      <c r="B6" s="364"/>
      <c r="C6" s="366"/>
      <c r="D6" s="368"/>
      <c r="E6" s="360"/>
      <c r="F6" s="370"/>
    </row>
    <row r="7" spans="1:6">
      <c r="A7" s="356" t="s">
        <v>88</v>
      </c>
      <c r="B7" s="357"/>
      <c r="C7" s="357"/>
      <c r="D7" s="357"/>
      <c r="E7" s="357"/>
      <c r="F7" s="358"/>
    </row>
    <row r="8" spans="1:6" s="27" customFormat="1">
      <c r="A8" s="116">
        <f>'GRAN. MAT, TYPE C'!A8</f>
        <v>203</v>
      </c>
      <c r="B8" s="102">
        <f>'GRAN. MAT, TYPE C'!B8</f>
        <v>35120</v>
      </c>
      <c r="C8" s="102" t="str">
        <f>'GRAN. MAT, TYPE C'!E8</f>
        <v>CY</v>
      </c>
      <c r="D8" s="103" t="str">
        <f>'GRAN. MAT, TYPE C'!F6</f>
        <v>GRANULAR MATERIAL, TYPE C</v>
      </c>
      <c r="E8" s="104">
        <f>'GRAN. MAT, TYPE C'!D8</f>
        <v>37</v>
      </c>
      <c r="F8" s="105"/>
    </row>
    <row r="9" spans="1:6" s="27" customFormat="1">
      <c r="A9" s="44"/>
      <c r="B9" s="1"/>
      <c r="C9" s="61"/>
      <c r="D9" s="71"/>
      <c r="E9" s="63"/>
      <c r="F9" s="105"/>
    </row>
    <row r="10" spans="1:6" s="27" customFormat="1">
      <c r="A10" s="44">
        <f>'CONC. SEALING'!A8</f>
        <v>512</v>
      </c>
      <c r="B10" s="1">
        <f>'CONC. SEALING'!B8</f>
        <v>10100</v>
      </c>
      <c r="C10" s="61" t="str">
        <f>'CONC. SEALING'!E8</f>
        <v>SY</v>
      </c>
      <c r="D10" s="73" t="str">
        <f>'CONC. SEALING'!F6</f>
        <v>SEALING OF CONCRETE SURFACES (EPOXY-URETHANE)</v>
      </c>
      <c r="E10" s="63">
        <f>'CONC. SEALING'!D8</f>
        <v>122</v>
      </c>
      <c r="F10" s="105"/>
    </row>
    <row r="11" spans="1:6" s="27" customFormat="1">
      <c r="A11" s="45"/>
      <c r="B11" s="1"/>
      <c r="C11" s="61"/>
      <c r="D11" s="71"/>
      <c r="E11" s="63"/>
      <c r="F11" s="100"/>
    </row>
    <row r="12" spans="1:6" s="27" customFormat="1">
      <c r="A12" s="45">
        <f>'MSE WALL'!A8</f>
        <v>840</v>
      </c>
      <c r="B12" s="1">
        <f>'MSE WALL'!B8</f>
        <v>20000</v>
      </c>
      <c r="C12" s="61" t="str">
        <f>'MSE WALL'!E8</f>
        <v>SF</v>
      </c>
      <c r="D12" s="73" t="str">
        <f>'MSE WALL'!D6</f>
        <v>MECHANICALLY STABILIZED EARTH WALL</v>
      </c>
      <c r="E12" s="63">
        <f>'MSE WALL'!D8</f>
        <v>1005</v>
      </c>
      <c r="F12" s="100"/>
    </row>
    <row r="13" spans="1:6" s="27" customFormat="1">
      <c r="A13" s="45">
        <f>EXCAVATION!A8</f>
        <v>840</v>
      </c>
      <c r="B13" s="1">
        <f>EXCAVATION!B8</f>
        <v>21000</v>
      </c>
      <c r="C13" s="61" t="str">
        <f>EXCAVATION!E8</f>
        <v>CY</v>
      </c>
      <c r="D13" s="73" t="str">
        <f>EXCAVATION!F6</f>
        <v>WALL EXCAVATION</v>
      </c>
      <c r="E13" s="63">
        <f>EXCAVATION!D8</f>
        <v>227</v>
      </c>
      <c r="F13" s="100"/>
    </row>
    <row r="14" spans="1:6" s="27" customFormat="1">
      <c r="A14" s="45">
        <f>'FDN. PREP'!A8</f>
        <v>840</v>
      </c>
      <c r="B14" s="1">
        <f>'FDN. PREP'!B8</f>
        <v>22000</v>
      </c>
      <c r="C14" s="61" t="str">
        <f>'FDN. PREP'!E8</f>
        <v>SY</v>
      </c>
      <c r="D14" s="73" t="str">
        <f>'FDN. PREP'!F6</f>
        <v>FOUNDATION PREPARATION</v>
      </c>
      <c r="E14" s="63">
        <f>'FDN. PREP'!D8</f>
        <v>111</v>
      </c>
      <c r="F14" s="100"/>
    </row>
    <row r="15" spans="1:6" s="27" customFormat="1">
      <c r="A15" s="45">
        <f>'SELECT GRANULAR BACKFILL'!A8</f>
        <v>840</v>
      </c>
      <c r="B15" s="1">
        <f>'SELECT GRANULAR BACKFILL'!B8</f>
        <v>23000</v>
      </c>
      <c r="C15" s="61" t="str">
        <f>'SELECT GRANULAR BACKFILL'!E8</f>
        <v>CY</v>
      </c>
      <c r="D15" s="73" t="str">
        <f>'SELECT GRANULAR BACKFILL'!F6</f>
        <v>SELECT GRANULAR BACKFILL</v>
      </c>
      <c r="E15" s="63">
        <f>'SELECT GRANULAR BACKFILL'!D8</f>
        <v>479</v>
      </c>
      <c r="F15" s="100"/>
    </row>
    <row r="16" spans="1:6" s="27" customFormat="1">
      <c r="A16" s="45">
        <f>'6" PERF. PIPE'!A8</f>
        <v>840</v>
      </c>
      <c r="B16" s="1">
        <f>'6" PERF. PIPE'!B8</f>
        <v>25010</v>
      </c>
      <c r="C16" s="61" t="str">
        <f>'6" PERF. PIPE'!E8</f>
        <v>FT</v>
      </c>
      <c r="D16" s="73" t="str">
        <f>'6" PERF. PIPE'!F6</f>
        <v>6" DRAINAGE PIPE, PERFORATED</v>
      </c>
      <c r="E16" s="63">
        <f>'6" PERF. PIPE'!D8</f>
        <v>156</v>
      </c>
      <c r="F16" s="100"/>
    </row>
    <row r="17" spans="1:6" s="27" customFormat="1">
      <c r="A17" s="45"/>
      <c r="B17" s="1"/>
      <c r="C17" s="61"/>
      <c r="D17" s="73"/>
      <c r="E17" s="63"/>
      <c r="F17" s="100"/>
    </row>
    <row r="18" spans="1:6" s="27" customFormat="1">
      <c r="A18" s="45">
        <f>'6" NON-PERF. PIPE '!A8</f>
        <v>840</v>
      </c>
      <c r="B18" s="1">
        <f>'6" NON-PERF. PIPE '!B8</f>
        <v>25020</v>
      </c>
      <c r="C18" s="61" t="str">
        <f>'6" NON-PERF. PIPE '!E8</f>
        <v>FT</v>
      </c>
      <c r="D18" s="73" t="str">
        <f>'6" NON-PERF. PIPE '!F6</f>
        <v>6" DRAINAGE PIPE, NON-PERFORATED</v>
      </c>
      <c r="E18" s="63">
        <f>'6" NON-PERF. PIPE '!D8</f>
        <v>24</v>
      </c>
      <c r="F18" s="100"/>
    </row>
    <row r="19" spans="1:6" s="27" customFormat="1">
      <c r="A19" s="45">
        <f>COPING!A8</f>
        <v>840</v>
      </c>
      <c r="B19" s="1">
        <f>COPING!B8</f>
        <v>26000</v>
      </c>
      <c r="C19" s="61" t="str">
        <f>COPING!E8</f>
        <v>FT</v>
      </c>
      <c r="D19" s="73" t="str">
        <f>COPING!F6</f>
        <v>CONCRETE COPING</v>
      </c>
      <c r="E19" s="63">
        <f>COPING!D8</f>
        <v>73</v>
      </c>
      <c r="F19" s="100"/>
    </row>
    <row r="20" spans="1:6" s="27" customFormat="1">
      <c r="A20" s="45">
        <f>'AESTHETIC TREATMENT'!A8</f>
        <v>840</v>
      </c>
      <c r="B20" s="1">
        <f>'AESTHETIC TREATMENT'!B8</f>
        <v>26050</v>
      </c>
      <c r="C20" s="61" t="str">
        <f>'AESTHETIC TREATMENT'!E8</f>
        <v>SF</v>
      </c>
      <c r="D20" s="73" t="str">
        <f>'AESTHETIC TREATMENT'!F6</f>
        <v>AESTHETIC SURFACE TREATMENT</v>
      </c>
      <c r="E20" s="63">
        <f>'AESTHETIC TREATMENT'!D8</f>
        <v>1005</v>
      </c>
      <c r="F20" s="100"/>
    </row>
    <row r="21" spans="1:6" s="27" customFormat="1">
      <c r="A21" s="45">
        <f>'ON SITE- ASSIST.'!A8</f>
        <v>840</v>
      </c>
      <c r="B21" s="1">
        <f>'ON SITE- ASSIST.'!B8</f>
        <v>27000</v>
      </c>
      <c r="C21" s="61" t="str">
        <f>'ON SITE- ASSIST.'!E8</f>
        <v>DAY</v>
      </c>
      <c r="D21" s="73" t="str">
        <f>'ON SITE- ASSIST.'!F6</f>
        <v>ON-SITE ASSISTANCE</v>
      </c>
      <c r="E21" s="63">
        <f>'ON SITE- ASSIST.'!D8</f>
        <v>5</v>
      </c>
      <c r="F21" s="100"/>
    </row>
    <row r="22" spans="1:6" s="27" customFormat="1">
      <c r="A22" s="45">
        <f>'INSP. &amp; TEST.'!A8</f>
        <v>840</v>
      </c>
      <c r="B22" s="1">
        <f>'INSP. &amp; TEST.'!B8</f>
        <v>28000</v>
      </c>
      <c r="C22" s="61" t="str">
        <f>'INSP. &amp; TEST.'!E8</f>
        <v>LS</v>
      </c>
      <c r="D22" s="73" t="str">
        <f>'INSP. &amp; TEST.'!F6</f>
        <v>SGB INSPECTION AND COMPACTION TESTING</v>
      </c>
      <c r="E22" s="63" t="str">
        <f>'INSP. &amp; TEST.'!D8</f>
        <v>LS</v>
      </c>
      <c r="F22" s="100"/>
    </row>
    <row r="23" spans="1:6" s="27" customFormat="1" ht="15" thickBot="1">
      <c r="A23" s="46"/>
      <c r="B23" s="2"/>
      <c r="C23" s="62"/>
      <c r="D23" s="72"/>
      <c r="E23" s="64"/>
      <c r="F23" s="101"/>
    </row>
  </sheetData>
  <mergeCells count="8">
    <mergeCell ref="A1:D4"/>
    <mergeCell ref="A7:F7"/>
    <mergeCell ref="E5:E6"/>
    <mergeCell ref="A5:A6"/>
    <mergeCell ref="B5:B6"/>
    <mergeCell ref="C5:C6"/>
    <mergeCell ref="D5:D6"/>
    <mergeCell ref="F5:F6"/>
  </mergeCells>
  <conditionalFormatting sqref="E23 E9:E10 E11:F22">
    <cfRule type="cellIs" dxfId="0" priority="2" operator="equal">
      <formula>0</formula>
    </cfRule>
  </conditionalFormatting>
  <pageMargins left="0.7" right="0.7" top="0.75" bottom="0.75" header="0.3" footer="0.3"/>
  <pageSetup paperSize="133"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5"/>
  <sheetViews>
    <sheetView view="pageBreakPreview" zoomScaleNormal="90" zoomScaleSheetLayoutView="100" workbookViewId="0">
      <selection activeCell="H7" sqref="H7"/>
    </sheetView>
  </sheetViews>
  <sheetFormatPr defaultRowHeight="15"/>
  <cols>
    <col min="1" max="1" width="14.25" style="137" bestFit="1" customWidth="1"/>
    <col min="2" max="2" width="15.375" style="137" customWidth="1"/>
    <col min="3" max="3" width="14" style="137" customWidth="1"/>
    <col min="4" max="4" width="10.625" style="137" customWidth="1"/>
    <col min="5" max="5" width="16.5" style="137" bestFit="1" customWidth="1"/>
    <col min="6"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44974</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75</v>
      </c>
      <c r="G6" s="144"/>
      <c r="H6" s="148"/>
    </row>
    <row r="7" spans="1:8" ht="15.75" thickBot="1">
      <c r="A7" s="126" t="s">
        <v>2</v>
      </c>
      <c r="B7" s="127" t="s">
        <v>3</v>
      </c>
      <c r="C7" s="149"/>
      <c r="D7" s="117" t="s">
        <v>6</v>
      </c>
      <c r="E7" s="117" t="s">
        <v>35</v>
      </c>
      <c r="F7" s="149"/>
      <c r="G7" s="149"/>
      <c r="H7" s="142"/>
    </row>
    <row r="8" spans="1:8" ht="15.75" thickBot="1">
      <c r="A8" s="128">
        <v>203</v>
      </c>
      <c r="B8" s="129">
        <v>35120</v>
      </c>
      <c r="C8" s="149"/>
      <c r="D8" s="150">
        <f>ROUNDUP(E12,0)</f>
        <v>37</v>
      </c>
      <c r="E8" s="118" t="s">
        <v>8</v>
      </c>
      <c r="F8" s="149"/>
      <c r="G8" s="149"/>
      <c r="H8" s="142"/>
    </row>
    <row r="9" spans="1:8">
      <c r="A9" s="122"/>
      <c r="B9" s="123"/>
      <c r="C9" s="127"/>
      <c r="D9" s="127"/>
      <c r="E9" s="127"/>
      <c r="F9" s="127"/>
      <c r="G9" s="127"/>
      <c r="H9" s="151"/>
    </row>
    <row r="10" spans="1:8">
      <c r="A10" s="152"/>
      <c r="B10" s="153"/>
      <c r="C10" s="119" t="s">
        <v>74</v>
      </c>
      <c r="D10" s="119" t="s">
        <v>73</v>
      </c>
      <c r="E10" s="119" t="s">
        <v>31</v>
      </c>
      <c r="F10" s="153"/>
      <c r="G10" s="153"/>
      <c r="H10" s="154"/>
    </row>
    <row r="11" spans="1:8">
      <c r="A11" s="152"/>
      <c r="B11" s="153"/>
      <c r="C11" s="119" t="s">
        <v>9</v>
      </c>
      <c r="D11" s="119" t="s">
        <v>90</v>
      </c>
      <c r="E11" s="119" t="s">
        <v>8</v>
      </c>
      <c r="F11" s="153"/>
      <c r="G11" s="153"/>
      <c r="H11" s="154"/>
    </row>
    <row r="12" spans="1:8">
      <c r="A12" s="152"/>
      <c r="B12" s="153"/>
      <c r="C12" s="119">
        <f>'[1]FDN. PREP'!D17</f>
        <v>109.17028578703692</v>
      </c>
      <c r="D12" s="119">
        <f>1/3</f>
        <v>0.33333333333333331</v>
      </c>
      <c r="E12" s="119">
        <f>C12*D12</f>
        <v>36.390095262345639</v>
      </c>
      <c r="F12" s="153"/>
      <c r="G12" s="153"/>
      <c r="H12" s="154"/>
    </row>
    <row r="13" spans="1:8">
      <c r="A13" s="152"/>
      <c r="B13" s="153"/>
      <c r="C13" s="153"/>
      <c r="D13" s="119"/>
      <c r="E13" s="153"/>
      <c r="F13" s="153"/>
      <c r="G13" s="153"/>
      <c r="H13" s="154"/>
    </row>
    <row r="14" spans="1:8" ht="15.75" thickBot="1">
      <c r="A14" s="155"/>
      <c r="B14" s="156"/>
      <c r="C14" s="156"/>
      <c r="D14" s="120"/>
      <c r="E14" s="156"/>
      <c r="F14" s="156"/>
      <c r="G14" s="156"/>
      <c r="H14" s="157"/>
    </row>
    <row r="15" spans="1:8">
      <c r="D15" s="121"/>
    </row>
  </sheetData>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37"/>
  <sheetViews>
    <sheetView tabSelected="1" view="pageBreakPreview" zoomScale="90" zoomScaleNormal="70" zoomScaleSheetLayoutView="90" workbookViewId="0">
      <selection activeCell="K28" sqref="K28"/>
    </sheetView>
  </sheetViews>
  <sheetFormatPr defaultRowHeight="15"/>
  <cols>
    <col min="1" max="1" width="22.75" style="137" bestFit="1" customWidth="1"/>
    <col min="2" max="2" width="12.75" style="137" customWidth="1"/>
    <col min="3" max="3" width="12.375" style="137" customWidth="1"/>
    <col min="4" max="4" width="13" style="137" customWidth="1"/>
    <col min="5" max="5" width="13" style="137" bestFit="1" customWidth="1"/>
    <col min="6" max="6" width="15.75" style="137" customWidth="1"/>
    <col min="7" max="7" width="18.625" style="137" customWidth="1"/>
    <col min="8" max="8" width="10.125" style="137" customWidth="1"/>
    <col min="9"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44473</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36</v>
      </c>
      <c r="G6" s="144"/>
      <c r="H6" s="148"/>
    </row>
    <row r="7" spans="1:8" ht="15.75" thickBot="1">
      <c r="A7" s="122" t="s">
        <v>2</v>
      </c>
      <c r="B7" s="123" t="s">
        <v>3</v>
      </c>
      <c r="C7" s="149"/>
      <c r="D7" s="117" t="s">
        <v>6</v>
      </c>
      <c r="E7" s="117" t="s">
        <v>35</v>
      </c>
      <c r="F7" s="149"/>
      <c r="G7" s="149"/>
      <c r="H7" s="142"/>
    </row>
    <row r="8" spans="1:8" ht="15.75" thickBot="1">
      <c r="A8" s="124">
        <v>512</v>
      </c>
      <c r="B8" s="125">
        <v>10100</v>
      </c>
      <c r="C8" s="149"/>
      <c r="D8" s="150">
        <f>ROUNDUP(F36,0)</f>
        <v>122</v>
      </c>
      <c r="E8" s="118" t="s">
        <v>9</v>
      </c>
      <c r="F8" s="149"/>
      <c r="G8" s="149"/>
      <c r="H8" s="142"/>
    </row>
    <row r="9" spans="1:8">
      <c r="A9" s="122"/>
      <c r="B9" s="123"/>
      <c r="C9" s="127"/>
      <c r="D9" s="127"/>
      <c r="E9" s="127"/>
      <c r="F9" s="127"/>
      <c r="G9" s="127"/>
      <c r="H9" s="151"/>
    </row>
    <row r="10" spans="1:8">
      <c r="A10" s="230"/>
      <c r="B10" s="170"/>
      <c r="C10" s="170"/>
      <c r="D10" s="170"/>
      <c r="E10" s="170"/>
      <c r="F10" s="158"/>
      <c r="G10" s="158"/>
      <c r="H10" s="241"/>
    </row>
    <row r="11" spans="1:8" ht="15.75" thickBot="1">
      <c r="A11" s="230" t="s">
        <v>53</v>
      </c>
      <c r="B11" s="170"/>
      <c r="C11" s="170"/>
      <c r="D11" s="170"/>
      <c r="E11" s="170"/>
      <c r="F11" s="158"/>
      <c r="G11" s="158"/>
      <c r="H11" s="241"/>
    </row>
    <row r="12" spans="1:8">
      <c r="A12" s="371" t="s">
        <v>30</v>
      </c>
      <c r="B12" s="171" t="s">
        <v>49</v>
      </c>
      <c r="C12" s="172" t="s">
        <v>47</v>
      </c>
      <c r="D12" s="173" t="s">
        <v>26</v>
      </c>
      <c r="E12" s="174" t="s">
        <v>28</v>
      </c>
      <c r="F12" s="175" t="s">
        <v>27</v>
      </c>
      <c r="G12" s="158"/>
      <c r="H12" s="241"/>
    </row>
    <row r="13" spans="1:8" ht="15.75" thickBot="1">
      <c r="A13" s="372"/>
      <c r="B13" s="176" t="s">
        <v>46</v>
      </c>
      <c r="C13" s="177" t="s">
        <v>46</v>
      </c>
      <c r="D13" s="178" t="s">
        <v>1</v>
      </c>
      <c r="E13" s="179" t="s">
        <v>1</v>
      </c>
      <c r="F13" s="180" t="s">
        <v>9</v>
      </c>
      <c r="G13" s="158"/>
      <c r="H13" s="241"/>
    </row>
    <row r="14" spans="1:8">
      <c r="A14" s="181" t="s">
        <v>92</v>
      </c>
      <c r="B14" s="175">
        <f>'MSE WALL'!B14</f>
        <v>725.53</v>
      </c>
      <c r="C14" s="182">
        <f>'MSE WALL'!C14</f>
        <v>708.5</v>
      </c>
      <c r="D14" s="183">
        <f>B14-C14</f>
        <v>17.029999999999973</v>
      </c>
      <c r="E14" s="184">
        <f>'[1]LEVELING PAD'!B14</f>
        <v>7.75</v>
      </c>
      <c r="F14" s="175">
        <f>D14*E14/9</f>
        <v>14.664722222222199</v>
      </c>
      <c r="G14" s="158"/>
      <c r="H14" s="241"/>
    </row>
    <row r="15" spans="1:8">
      <c r="A15" s="163" t="s">
        <v>93</v>
      </c>
      <c r="B15" s="185">
        <f>'MSE WALL'!B15</f>
        <v>725.53</v>
      </c>
      <c r="C15" s="186">
        <f>'MSE WALL'!C15</f>
        <v>706.61</v>
      </c>
      <c r="D15" s="187">
        <f t="shared" ref="D15:D16" si="0">B15-C15</f>
        <v>18.919999999999959</v>
      </c>
      <c r="E15" s="188">
        <f>'[1]LEVELING PAD'!B16</f>
        <v>10.53</v>
      </c>
      <c r="F15" s="185">
        <f t="shared" ref="F15:F16" si="1">D15*E15/9</f>
        <v>22.136399999999952</v>
      </c>
      <c r="G15" s="158"/>
      <c r="H15" s="241"/>
    </row>
    <row r="16" spans="1:8">
      <c r="A16" s="163" t="s">
        <v>94</v>
      </c>
      <c r="B16" s="185">
        <f>'MSE WALL'!B16</f>
        <v>720.26499999999999</v>
      </c>
      <c r="C16" s="186">
        <f>'MSE WALL'!C16</f>
        <v>704.11</v>
      </c>
      <c r="D16" s="189">
        <f t="shared" si="0"/>
        <v>16.154999999999973</v>
      </c>
      <c r="E16" s="190">
        <f>'[1]LEVELING PAD'!B18</f>
        <v>30.917000000000002</v>
      </c>
      <c r="F16" s="191">
        <f t="shared" si="1"/>
        <v>55.496014999999915</v>
      </c>
      <c r="G16" s="158"/>
      <c r="H16" s="241"/>
    </row>
    <row r="17" spans="1:8" ht="15.75" thickBot="1">
      <c r="A17" s="164" t="s">
        <v>95</v>
      </c>
      <c r="B17" s="192">
        <f>'MSE WALL'!B17</f>
        <v>711.25</v>
      </c>
      <c r="C17" s="193">
        <f>'MSE WALL'!C17</f>
        <v>704.11</v>
      </c>
      <c r="D17" s="194">
        <f>B17-C17</f>
        <v>7.1399999999999864</v>
      </c>
      <c r="E17" s="195">
        <f>'[1]LEVELING PAD'!B19</f>
        <v>23.16</v>
      </c>
      <c r="F17" s="192">
        <f>D17*E17/9</f>
        <v>18.373599999999968</v>
      </c>
      <c r="G17" s="158"/>
      <c r="H17" s="241"/>
    </row>
    <row r="18" spans="1:8">
      <c r="A18" s="230"/>
      <c r="B18" s="170"/>
      <c r="C18" s="170"/>
      <c r="D18" s="170"/>
      <c r="E18" s="170" t="s">
        <v>29</v>
      </c>
      <c r="F18" s="158">
        <f>SUM(F14:F17)</f>
        <v>110.67073722222203</v>
      </c>
      <c r="G18" s="158"/>
      <c r="H18" s="241"/>
    </row>
    <row r="19" spans="1:8">
      <c r="A19" s="152"/>
      <c r="B19" s="153"/>
      <c r="C19" s="153"/>
      <c r="D19" s="153"/>
      <c r="E19" s="153"/>
      <c r="F19" s="153"/>
      <c r="G19" s="153"/>
      <c r="H19" s="154"/>
    </row>
    <row r="20" spans="1:8">
      <c r="A20" s="152"/>
      <c r="B20" s="153"/>
      <c r="C20" s="153"/>
      <c r="D20" s="153"/>
      <c r="E20" s="153"/>
      <c r="F20" s="153"/>
      <c r="G20" s="153"/>
      <c r="H20" s="154"/>
    </row>
    <row r="21" spans="1:8" ht="15.75" thickBot="1">
      <c r="A21" s="373" t="s">
        <v>84</v>
      </c>
      <c r="B21" s="374"/>
      <c r="C21" s="374"/>
      <c r="D21" s="374"/>
      <c r="E21" s="153"/>
      <c r="F21" s="153"/>
      <c r="G21" s="153"/>
      <c r="H21" s="154"/>
    </row>
    <row r="22" spans="1:8">
      <c r="A22" s="375" t="s">
        <v>30</v>
      </c>
      <c r="B22" s="196" t="s">
        <v>28</v>
      </c>
      <c r="C22" s="197" t="s">
        <v>25</v>
      </c>
      <c r="D22" s="182" t="s">
        <v>27</v>
      </c>
      <c r="E22" s="153"/>
      <c r="F22" s="153"/>
      <c r="G22" s="153"/>
      <c r="H22" s="154"/>
    </row>
    <row r="23" spans="1:8" ht="15.75" thickBot="1">
      <c r="A23" s="376"/>
      <c r="B23" s="198" t="s">
        <v>1</v>
      </c>
      <c r="C23" s="199" t="s">
        <v>1</v>
      </c>
      <c r="D23" s="200" t="s">
        <v>9</v>
      </c>
      <c r="E23" s="153"/>
      <c r="F23" s="153"/>
      <c r="G23" s="153"/>
      <c r="H23" s="154"/>
    </row>
    <row r="24" spans="1:8">
      <c r="A24" s="201" t="s">
        <v>62</v>
      </c>
      <c r="B24" s="202">
        <f>SUM(E14:E17)</f>
        <v>72.356999999999999</v>
      </c>
      <c r="C24" s="203">
        <f>10/12</f>
        <v>0.83333333333333337</v>
      </c>
      <c r="D24" s="204">
        <f>B24*C24/9</f>
        <v>6.6997222222222224</v>
      </c>
      <c r="E24" s="153"/>
      <c r="F24" s="153"/>
      <c r="G24" s="153"/>
      <c r="H24" s="154"/>
    </row>
    <row r="25" spans="1:8" ht="15.75" thickBot="1">
      <c r="A25" s="192" t="s">
        <v>63</v>
      </c>
      <c r="B25" s="205">
        <f>B24</f>
        <v>72.356999999999999</v>
      </c>
      <c r="C25" s="206">
        <f>4.5/12</f>
        <v>0.375</v>
      </c>
      <c r="D25" s="207">
        <f>B25*C25/9</f>
        <v>3.014875</v>
      </c>
      <c r="E25" s="153"/>
      <c r="F25" s="153"/>
      <c r="G25" s="153"/>
      <c r="H25" s="154"/>
    </row>
    <row r="26" spans="1:8">
      <c r="A26" s="152"/>
      <c r="B26" s="153"/>
      <c r="C26" s="232" t="s">
        <v>29</v>
      </c>
      <c r="D26" s="119">
        <f>SUM(D24:D25)</f>
        <v>9.7145972222222223</v>
      </c>
      <c r="E26" s="153"/>
      <c r="F26" s="153"/>
      <c r="G26" s="153"/>
      <c r="H26" s="154"/>
    </row>
    <row r="27" spans="1:8">
      <c r="A27" s="152"/>
      <c r="B27" s="153"/>
      <c r="C27" s="153"/>
      <c r="D27" s="153"/>
      <c r="E27" s="153"/>
      <c r="F27" s="153"/>
      <c r="G27" s="153"/>
      <c r="H27" s="154"/>
    </row>
    <row r="28" spans="1:8">
      <c r="A28" s="233"/>
      <c r="B28" s="232"/>
      <c r="C28" s="232"/>
      <c r="D28" s="232"/>
      <c r="E28" s="232"/>
      <c r="F28" s="153"/>
      <c r="G28" s="153"/>
      <c r="H28" s="154"/>
    </row>
    <row r="29" spans="1:8" ht="15.75" thickBot="1">
      <c r="A29" s="377" t="s">
        <v>72</v>
      </c>
      <c r="B29" s="378"/>
      <c r="C29" s="378"/>
      <c r="D29" s="378"/>
      <c r="E29" s="378"/>
      <c r="F29" s="378"/>
      <c r="G29" s="378"/>
      <c r="H29" s="379"/>
    </row>
    <row r="30" spans="1:8">
      <c r="A30" s="375" t="s">
        <v>30</v>
      </c>
      <c r="B30" s="171" t="s">
        <v>67</v>
      </c>
      <c r="C30" s="197" t="s">
        <v>64</v>
      </c>
      <c r="D30" s="197" t="s">
        <v>65</v>
      </c>
      <c r="E30" s="209" t="s">
        <v>66</v>
      </c>
      <c r="F30" s="210" t="s">
        <v>69</v>
      </c>
      <c r="G30" s="211" t="s">
        <v>68</v>
      </c>
      <c r="H30" s="212" t="s">
        <v>70</v>
      </c>
    </row>
    <row r="31" spans="1:8" ht="15.75" thickBot="1">
      <c r="A31" s="376"/>
      <c r="B31" s="198" t="s">
        <v>0</v>
      </c>
      <c r="C31" s="199" t="s">
        <v>0</v>
      </c>
      <c r="D31" s="199" t="s">
        <v>0</v>
      </c>
      <c r="E31" s="213" t="s">
        <v>0</v>
      </c>
      <c r="F31" s="214" t="s">
        <v>60</v>
      </c>
      <c r="G31" s="215" t="s">
        <v>60</v>
      </c>
      <c r="H31" s="216" t="s">
        <v>9</v>
      </c>
    </row>
    <row r="32" spans="1:8">
      <c r="A32" s="342" t="s">
        <v>85</v>
      </c>
      <c r="B32" s="217">
        <f>B14-C14</f>
        <v>17.029999999999973</v>
      </c>
      <c r="C32" s="218">
        <v>1.5</v>
      </c>
      <c r="D32" s="218">
        <f>B32-C32</f>
        <v>15.529999999999973</v>
      </c>
      <c r="E32" s="219">
        <f>4.5/12</f>
        <v>0.375</v>
      </c>
      <c r="F32" s="220">
        <f>D32*E32</f>
        <v>5.8237499999999898</v>
      </c>
      <c r="G32" s="221">
        <f>10/12*1.5+0.5*4.5/12</f>
        <v>1.4375</v>
      </c>
      <c r="H32" s="222">
        <f>(F32+G32)/9</f>
        <v>0.80680555555555444</v>
      </c>
    </row>
    <row r="33" spans="1:8" ht="15.75" thickBot="1">
      <c r="A33" s="343" t="s">
        <v>98</v>
      </c>
      <c r="B33" s="205">
        <f>B17-C17</f>
        <v>7.1399999999999864</v>
      </c>
      <c r="C33" s="206">
        <v>1.5</v>
      </c>
      <c r="D33" s="206">
        <f>B33-C33</f>
        <v>5.6399999999999864</v>
      </c>
      <c r="E33" s="223">
        <f>4.5/12</f>
        <v>0.375</v>
      </c>
      <c r="F33" s="224">
        <f>D33*E33</f>
        <v>2.1149999999999949</v>
      </c>
      <c r="G33" s="225">
        <f>10/12*1.5+0.5*4.5/12</f>
        <v>1.4375</v>
      </c>
      <c r="H33" s="226">
        <f>(F33+G33)/9</f>
        <v>0.39472222222222164</v>
      </c>
    </row>
    <row r="34" spans="1:8">
      <c r="A34" s="233"/>
      <c r="B34" s="119"/>
      <c r="C34" s="119"/>
      <c r="D34" s="119"/>
      <c r="E34" s="119"/>
      <c r="F34" s="119"/>
      <c r="G34" s="119" t="s">
        <v>29</v>
      </c>
      <c r="H34" s="231">
        <f>SUM(H32:H33)</f>
        <v>1.201527777777776</v>
      </c>
    </row>
    <row r="35" spans="1:8" ht="15.75" thickBot="1">
      <c r="A35" s="233"/>
      <c r="B35" s="232"/>
      <c r="C35" s="232"/>
      <c r="D35" s="232"/>
      <c r="E35" s="232"/>
      <c r="F35" s="232"/>
      <c r="G35" s="232"/>
      <c r="H35" s="234"/>
    </row>
    <row r="36" spans="1:8" ht="15.75" thickBot="1">
      <c r="A36" s="152"/>
      <c r="B36" s="153"/>
      <c r="C36" s="153"/>
      <c r="D36" s="153"/>
      <c r="E36" s="227" t="s">
        <v>29</v>
      </c>
      <c r="F36" s="228">
        <f>SUM(F18,D26,H34)</f>
        <v>121.58686222222202</v>
      </c>
      <c r="G36" s="153"/>
      <c r="H36" s="154"/>
    </row>
    <row r="37" spans="1:8" ht="15.75" thickBot="1">
      <c r="A37" s="155"/>
      <c r="B37" s="156"/>
      <c r="C37" s="156"/>
      <c r="D37" s="156"/>
      <c r="E37" s="156"/>
      <c r="F37" s="156"/>
      <c r="G37" s="156"/>
      <c r="H37" s="157"/>
    </row>
  </sheetData>
  <mergeCells count="5">
    <mergeCell ref="A12:A13"/>
    <mergeCell ref="A21:D21"/>
    <mergeCell ref="A22:A23"/>
    <mergeCell ref="A29:H29"/>
    <mergeCell ref="A30:A31"/>
  </mergeCells>
  <pageMargins left="0.7" right="0.7" top="0.75" bottom="0.75" header="0.3" footer="0.3"/>
  <pageSetup scale="9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9"/>
  <sheetViews>
    <sheetView zoomScaleNormal="100" zoomScaleSheetLayoutView="100" workbookViewId="0">
      <selection activeCell="A14" sqref="A14:A17"/>
    </sheetView>
  </sheetViews>
  <sheetFormatPr defaultRowHeight="15"/>
  <cols>
    <col min="1" max="1" width="20.375" style="137" customWidth="1"/>
    <col min="2" max="2" width="12.75" style="137" customWidth="1"/>
    <col min="3" max="3" width="12.375" style="137" customWidth="1"/>
    <col min="4" max="4" width="13" style="137" customWidth="1"/>
    <col min="5" max="5" width="13" style="137" bestFit="1" customWidth="1"/>
    <col min="6" max="6" width="15.75" style="137" customWidth="1"/>
    <col min="7" max="7" width="16.25" style="137" customWidth="1"/>
    <col min="8" max="16384" width="9" style="137"/>
  </cols>
  <sheetData>
    <row r="1" spans="1:8">
      <c r="A1" s="130"/>
      <c r="B1" s="131"/>
      <c r="C1" s="133" t="s">
        <v>16</v>
      </c>
      <c r="D1" s="134" t="s">
        <v>58</v>
      </c>
      <c r="E1" s="135"/>
      <c r="F1" s="136"/>
    </row>
    <row r="2" spans="1:8">
      <c r="A2" s="138"/>
      <c r="B2" s="127"/>
      <c r="C2" s="140" t="s">
        <v>18</v>
      </c>
      <c r="D2" s="127" t="s">
        <v>32</v>
      </c>
      <c r="E2" s="127" t="s">
        <v>19</v>
      </c>
      <c r="F2" s="141">
        <v>44974</v>
      </c>
    </row>
    <row r="3" spans="1:8">
      <c r="A3" s="138"/>
      <c r="B3" s="127"/>
      <c r="C3" s="140" t="s">
        <v>20</v>
      </c>
      <c r="D3" s="127" t="s">
        <v>89</v>
      </c>
      <c r="E3" s="127" t="s">
        <v>19</v>
      </c>
      <c r="F3" s="141">
        <v>44978</v>
      </c>
    </row>
    <row r="4" spans="1:8">
      <c r="A4" s="138"/>
      <c r="B4" s="127"/>
      <c r="C4" s="140" t="s">
        <v>21</v>
      </c>
      <c r="D4" s="123" t="s">
        <v>22</v>
      </c>
      <c r="E4" s="127"/>
      <c r="F4" s="142"/>
    </row>
    <row r="5" spans="1:8">
      <c r="A5" s="138"/>
      <c r="B5" s="127"/>
      <c r="C5" s="140" t="s">
        <v>23</v>
      </c>
      <c r="D5" s="123" t="s">
        <v>57</v>
      </c>
      <c r="E5" s="127"/>
      <c r="F5" s="142"/>
    </row>
    <row r="6" spans="1:8" ht="15.75" thickBot="1">
      <c r="A6" s="143"/>
      <c r="B6" s="144"/>
      <c r="C6" s="146" t="s">
        <v>24</v>
      </c>
      <c r="D6" s="147" t="s">
        <v>37</v>
      </c>
      <c r="E6" s="144"/>
      <c r="F6" s="148"/>
    </row>
    <row r="7" spans="1:8" ht="15.75" thickBot="1">
      <c r="A7" s="122" t="s">
        <v>2</v>
      </c>
      <c r="B7" s="123" t="s">
        <v>3</v>
      </c>
      <c r="C7" s="149"/>
      <c r="D7" s="117" t="s">
        <v>6</v>
      </c>
      <c r="E7" s="117" t="s">
        <v>35</v>
      </c>
      <c r="F7" s="142"/>
      <c r="G7" s="149"/>
      <c r="H7" s="149"/>
    </row>
    <row r="8" spans="1:8" ht="15.75" thickBot="1">
      <c r="A8" s="124">
        <v>840</v>
      </c>
      <c r="B8" s="125">
        <v>20000</v>
      </c>
      <c r="C8" s="149"/>
      <c r="D8" s="150">
        <f>ROUNDUP(F18,0)</f>
        <v>1005</v>
      </c>
      <c r="E8" s="118" t="s">
        <v>7</v>
      </c>
      <c r="F8" s="142"/>
      <c r="G8" s="149"/>
      <c r="H8" s="149"/>
    </row>
    <row r="9" spans="1:8">
      <c r="A9" s="122"/>
      <c r="B9" s="123"/>
      <c r="C9" s="127"/>
      <c r="D9" s="127"/>
      <c r="E9" s="127"/>
      <c r="F9" s="151"/>
      <c r="G9" s="127"/>
      <c r="H9" s="127"/>
    </row>
    <row r="10" spans="1:8">
      <c r="A10" s="230"/>
      <c r="B10" s="170"/>
      <c r="C10" s="170"/>
      <c r="D10" s="170"/>
      <c r="E10" s="170"/>
      <c r="F10" s="240"/>
      <c r="G10" s="158"/>
      <c r="H10" s="170"/>
    </row>
    <row r="11" spans="1:8" ht="15.75" thickBot="1">
      <c r="A11" s="230" t="s">
        <v>53</v>
      </c>
      <c r="B11" s="170"/>
      <c r="C11" s="170"/>
      <c r="D11" s="170"/>
      <c r="E11" s="170"/>
      <c r="F11" s="240"/>
      <c r="G11" s="158"/>
      <c r="H11" s="170"/>
    </row>
    <row r="12" spans="1:8">
      <c r="A12" s="371" t="s">
        <v>30</v>
      </c>
      <c r="B12" s="171" t="s">
        <v>49</v>
      </c>
      <c r="C12" s="172" t="s">
        <v>47</v>
      </c>
      <c r="D12" s="173" t="s">
        <v>26</v>
      </c>
      <c r="E12" s="174" t="s">
        <v>28</v>
      </c>
      <c r="F12" s="175" t="s">
        <v>27</v>
      </c>
      <c r="G12" s="158"/>
      <c r="H12" s="170"/>
    </row>
    <row r="13" spans="1:8" ht="15.75" thickBot="1">
      <c r="A13" s="372"/>
      <c r="B13" s="176" t="s">
        <v>46</v>
      </c>
      <c r="C13" s="177" t="s">
        <v>46</v>
      </c>
      <c r="D13" s="178" t="s">
        <v>1</v>
      </c>
      <c r="E13" s="179" t="s">
        <v>1</v>
      </c>
      <c r="F13" s="180" t="s">
        <v>7</v>
      </c>
      <c r="G13" s="158"/>
      <c r="H13" s="170"/>
    </row>
    <row r="14" spans="1:8">
      <c r="A14" s="181" t="s">
        <v>92</v>
      </c>
      <c r="B14" s="196">
        <v>725.53</v>
      </c>
      <c r="C14" s="172">
        <f>708+0.5</f>
        <v>708.5</v>
      </c>
      <c r="D14" s="183">
        <f>B14-C14</f>
        <v>17.029999999999973</v>
      </c>
      <c r="E14" s="184">
        <v>7.75</v>
      </c>
      <c r="F14" s="175">
        <f>D14*E14</f>
        <v>131.98249999999979</v>
      </c>
      <c r="G14" s="158"/>
      <c r="H14" s="170"/>
    </row>
    <row r="15" spans="1:8">
      <c r="A15" s="163" t="s">
        <v>93</v>
      </c>
      <c r="B15" s="235">
        <v>725.53</v>
      </c>
      <c r="C15" s="236">
        <f>706.11+0.5</f>
        <v>706.61</v>
      </c>
      <c r="D15" s="187">
        <f t="shared" ref="D15:D16" si="0">B15-C15</f>
        <v>18.919999999999959</v>
      </c>
      <c r="E15" s="188">
        <f>10+6.375/12</f>
        <v>10.53125</v>
      </c>
      <c r="F15" s="185">
        <f t="shared" ref="F15:F17" si="1">D15*E15</f>
        <v>199.25124999999957</v>
      </c>
      <c r="G15" s="158"/>
      <c r="H15" s="170"/>
    </row>
    <row r="16" spans="1:8">
      <c r="A16" s="163" t="s">
        <v>94</v>
      </c>
      <c r="B16" s="237">
        <f>AVERAGE(715,725.53)</f>
        <v>720.26499999999999</v>
      </c>
      <c r="C16" s="177">
        <f>703.61+0.5</f>
        <v>704.11</v>
      </c>
      <c r="D16" s="189">
        <f t="shared" si="0"/>
        <v>16.154999999999973</v>
      </c>
      <c r="E16" s="190">
        <f>31+5.375/12</f>
        <v>31.447916666666668</v>
      </c>
      <c r="F16" s="185">
        <f t="shared" si="1"/>
        <v>508.04109374999916</v>
      </c>
      <c r="G16" s="158"/>
      <c r="H16" s="170"/>
    </row>
    <row r="17" spans="1:8" ht="15.75" thickBot="1">
      <c r="A17" s="164" t="s">
        <v>95</v>
      </c>
      <c r="B17" s="238">
        <f>AVERAGE(715,707.5)</f>
        <v>711.25</v>
      </c>
      <c r="C17" s="239">
        <f>703.61+0.5</f>
        <v>704.11</v>
      </c>
      <c r="D17" s="194">
        <f>B17-C17</f>
        <v>7.1399999999999864</v>
      </c>
      <c r="E17" s="195">
        <f>'LEVELING PAD'!B19</f>
        <v>23.135416666666668</v>
      </c>
      <c r="F17" s="192">
        <f t="shared" si="1"/>
        <v>165.1868749999997</v>
      </c>
      <c r="G17" s="158" t="s">
        <v>61</v>
      </c>
      <c r="H17" s="170"/>
    </row>
    <row r="18" spans="1:8">
      <c r="A18" s="230"/>
      <c r="B18" s="170"/>
      <c r="C18" s="170"/>
      <c r="D18" s="170"/>
      <c r="E18" s="170" t="s">
        <v>29</v>
      </c>
      <c r="F18" s="240">
        <f>SUM(F14:F17)</f>
        <v>1004.4617187499982</v>
      </c>
      <c r="G18" s="158"/>
      <c r="H18" s="170"/>
    </row>
    <row r="19" spans="1:8" ht="15.75" thickBot="1">
      <c r="A19" s="155"/>
      <c r="B19" s="156"/>
      <c r="C19" s="156"/>
      <c r="D19" s="156"/>
      <c r="E19" s="156"/>
      <c r="F19" s="157"/>
    </row>
  </sheetData>
  <mergeCells count="1">
    <mergeCell ref="A12:A13"/>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20"/>
  <sheetViews>
    <sheetView view="pageBreakPreview" zoomScale="60" zoomScaleNormal="80" workbookViewId="0">
      <selection activeCell="A15" sqref="A15"/>
    </sheetView>
  </sheetViews>
  <sheetFormatPr defaultRowHeight="14.25"/>
  <cols>
    <col min="1" max="1" width="14" customWidth="1"/>
    <col min="2" max="2" width="10.625" customWidth="1"/>
    <col min="3" max="3" width="15" customWidth="1"/>
    <col min="4" max="5" width="10.625" customWidth="1"/>
  </cols>
  <sheetData>
    <row r="1" spans="1:10">
      <c r="A1" s="3"/>
      <c r="B1" s="4"/>
      <c r="C1" s="5"/>
      <c r="D1" s="5"/>
      <c r="E1" s="6" t="s">
        <v>16</v>
      </c>
      <c r="F1" s="7" t="s">
        <v>58</v>
      </c>
      <c r="G1" s="8" t="s">
        <v>17</v>
      </c>
      <c r="H1" s="32"/>
      <c r="I1" s="30"/>
      <c r="J1" s="16"/>
    </row>
    <row r="2" spans="1:10">
      <c r="A2" s="9"/>
      <c r="B2" s="10"/>
      <c r="C2" s="11"/>
      <c r="D2" s="11"/>
      <c r="E2" s="12" t="s">
        <v>18</v>
      </c>
      <c r="F2" s="47" t="s">
        <v>32</v>
      </c>
      <c r="G2" s="10" t="s">
        <v>19</v>
      </c>
      <c r="H2" s="21">
        <v>44974</v>
      </c>
      <c r="I2" s="17"/>
      <c r="J2" s="18"/>
    </row>
    <row r="3" spans="1:10">
      <c r="A3" s="9"/>
      <c r="B3" s="10"/>
      <c r="C3" s="11"/>
      <c r="D3" s="11"/>
      <c r="E3" s="12" t="s">
        <v>20</v>
      </c>
      <c r="F3" s="10"/>
      <c r="G3" s="10" t="s">
        <v>19</v>
      </c>
      <c r="H3" s="21"/>
      <c r="I3" s="17"/>
      <c r="J3" s="18"/>
    </row>
    <row r="4" spans="1:10">
      <c r="A4" s="9"/>
      <c r="B4" s="10"/>
      <c r="C4" s="11"/>
      <c r="D4" s="11"/>
      <c r="E4" s="12" t="s">
        <v>21</v>
      </c>
      <c r="F4" s="13" t="s">
        <v>22</v>
      </c>
      <c r="G4" s="10"/>
      <c r="H4" s="22"/>
      <c r="I4" s="17"/>
      <c r="J4" s="18"/>
    </row>
    <row r="5" spans="1:10">
      <c r="A5" s="9"/>
      <c r="B5" s="10"/>
      <c r="C5" s="11"/>
      <c r="D5" s="11"/>
      <c r="E5" s="12" t="s">
        <v>23</v>
      </c>
      <c r="F5" s="48" t="s">
        <v>57</v>
      </c>
      <c r="G5" s="10"/>
      <c r="H5" s="22"/>
      <c r="I5" s="17"/>
      <c r="J5" s="18"/>
    </row>
    <row r="6" spans="1:10" ht="15" thickBot="1">
      <c r="A6" s="33"/>
      <c r="B6" s="34"/>
      <c r="C6" s="35"/>
      <c r="D6" s="35"/>
      <c r="E6" s="36" t="s">
        <v>24</v>
      </c>
      <c r="F6" s="14" t="s">
        <v>45</v>
      </c>
      <c r="G6" s="34"/>
      <c r="H6" s="37"/>
      <c r="I6" s="29"/>
      <c r="J6" s="31"/>
    </row>
    <row r="7" spans="1:10" ht="15" thickBot="1">
      <c r="A7" s="48" t="s">
        <v>2</v>
      </c>
      <c r="B7" s="48" t="s">
        <v>3</v>
      </c>
      <c r="C7" s="43"/>
      <c r="D7" s="38" t="s">
        <v>6</v>
      </c>
      <c r="E7" s="39" t="s">
        <v>35</v>
      </c>
      <c r="F7" s="43"/>
      <c r="G7" s="43"/>
      <c r="H7" s="43"/>
      <c r="I7" s="69"/>
      <c r="J7" s="43"/>
    </row>
    <row r="8" spans="1:10" ht="15" thickBot="1">
      <c r="A8" s="20">
        <v>511</v>
      </c>
      <c r="B8" s="15">
        <v>53010</v>
      </c>
      <c r="C8" s="43"/>
      <c r="D8" s="74">
        <f>ROUNDUP(E20,0)</f>
        <v>3</v>
      </c>
      <c r="E8" s="70" t="s">
        <v>8</v>
      </c>
      <c r="F8" s="43"/>
      <c r="G8" s="43"/>
      <c r="H8" s="43"/>
      <c r="I8" s="43"/>
      <c r="J8" s="43"/>
    </row>
    <row r="9" spans="1:10">
      <c r="A9" s="19"/>
      <c r="B9" s="48"/>
      <c r="C9" s="47"/>
      <c r="D9" s="47"/>
      <c r="E9" s="47"/>
      <c r="F9" s="47"/>
      <c r="G9" s="47"/>
      <c r="H9" s="47"/>
      <c r="I9" s="47"/>
      <c r="J9" s="47"/>
    </row>
    <row r="10" spans="1:10">
      <c r="A10" s="48"/>
      <c r="B10" s="48"/>
      <c r="C10" s="47"/>
      <c r="D10" s="47"/>
      <c r="E10" s="47"/>
      <c r="F10" s="47"/>
      <c r="G10" s="47"/>
      <c r="H10" s="47"/>
      <c r="I10" s="47"/>
      <c r="J10" s="47"/>
    </row>
    <row r="11" spans="1:10" ht="15" thickBot="1">
      <c r="A11" s="98" t="s">
        <v>71</v>
      </c>
      <c r="B11" s="98"/>
      <c r="C11" s="99"/>
      <c r="D11" s="99"/>
      <c r="E11" s="97"/>
      <c r="F11" s="42"/>
      <c r="G11" s="42"/>
      <c r="H11" s="42"/>
      <c r="I11" s="42"/>
      <c r="J11" s="107"/>
    </row>
    <row r="12" spans="1:10">
      <c r="A12" s="380" t="s">
        <v>83</v>
      </c>
      <c r="B12" s="77" t="s">
        <v>28</v>
      </c>
      <c r="C12" s="76" t="s">
        <v>25</v>
      </c>
      <c r="D12" s="78" t="s">
        <v>26</v>
      </c>
      <c r="E12" s="80" t="s">
        <v>31</v>
      </c>
      <c r="I12" s="75"/>
      <c r="J12" s="48"/>
    </row>
    <row r="13" spans="1:10" ht="15" thickBot="1">
      <c r="A13" s="381"/>
      <c r="B13" s="92" t="s">
        <v>1</v>
      </c>
      <c r="C13" s="93" t="s">
        <v>1</v>
      </c>
      <c r="D13" s="94" t="s">
        <v>1</v>
      </c>
      <c r="E13" s="95" t="s">
        <v>8</v>
      </c>
      <c r="I13" s="75"/>
      <c r="J13" s="48"/>
    </row>
    <row r="14" spans="1:10">
      <c r="A14" s="108">
        <v>3</v>
      </c>
      <c r="B14" s="96">
        <v>7.75</v>
      </c>
      <c r="C14" s="83">
        <v>2</v>
      </c>
      <c r="D14" s="78">
        <v>0.5</v>
      </c>
      <c r="E14" s="80">
        <f>B14*C14*D14/27</f>
        <v>0.28703703703703703</v>
      </c>
      <c r="I14" s="75"/>
    </row>
    <row r="15" spans="1:10">
      <c r="A15" s="89" t="s">
        <v>51</v>
      </c>
      <c r="B15" s="88">
        <v>0.5</v>
      </c>
      <c r="C15" s="86">
        <v>2</v>
      </c>
      <c r="D15" s="87">
        <f>708-(706.11+0.5)</f>
        <v>1.3899999999999864</v>
      </c>
      <c r="E15" s="90">
        <f t="shared" ref="E15:E17" si="0">B15*C15*D15/27</f>
        <v>5.1481481481480976E-2</v>
      </c>
    </row>
    <row r="16" spans="1:10">
      <c r="A16" s="89">
        <v>2</v>
      </c>
      <c r="B16" s="88">
        <f>10+6.375/12</f>
        <v>10.53125</v>
      </c>
      <c r="C16" s="86">
        <v>2</v>
      </c>
      <c r="D16" s="87">
        <v>0.5</v>
      </c>
      <c r="E16" s="90">
        <f t="shared" si="0"/>
        <v>0.39004629629629628</v>
      </c>
    </row>
    <row r="17" spans="1:5">
      <c r="A17" s="89" t="s">
        <v>50</v>
      </c>
      <c r="B17" s="109">
        <v>0.5</v>
      </c>
      <c r="C17" s="110">
        <v>2</v>
      </c>
      <c r="D17" s="111">
        <f>706.11-(703.61+0.5)</f>
        <v>2</v>
      </c>
      <c r="E17" s="95">
        <f t="shared" si="0"/>
        <v>7.407407407407407E-2</v>
      </c>
    </row>
    <row r="18" spans="1:5">
      <c r="A18" s="112" t="s">
        <v>97</v>
      </c>
      <c r="B18" s="113">
        <f>31+7.5/12</f>
        <v>31.625</v>
      </c>
      <c r="C18" s="85">
        <v>2</v>
      </c>
      <c r="D18" s="91">
        <v>0.5</v>
      </c>
      <c r="E18" s="90">
        <f>B18*C18*D18/27</f>
        <v>1.1712962962962963</v>
      </c>
    </row>
    <row r="19" spans="1:5" ht="15" thickBot="1">
      <c r="A19" s="114" t="s">
        <v>96</v>
      </c>
      <c r="B19" s="115">
        <f>23+1.625/12</f>
        <v>23.135416666666668</v>
      </c>
      <c r="C19" s="84">
        <v>2</v>
      </c>
      <c r="D19" s="79">
        <v>0.5</v>
      </c>
      <c r="E19" s="81">
        <f>B19*C19*D19/27</f>
        <v>0.85686728395061729</v>
      </c>
    </row>
    <row r="20" spans="1:5">
      <c r="D20" s="106" t="s">
        <v>29</v>
      </c>
      <c r="E20" s="82">
        <f>SUM(E14:E19)</f>
        <v>2.8308024691358016</v>
      </c>
    </row>
  </sheetData>
  <mergeCells count="1">
    <mergeCell ref="A12:A13"/>
  </mergeCells>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1"/>
  <sheetViews>
    <sheetView view="pageBreakPreview" zoomScaleNormal="90" zoomScaleSheetLayoutView="100" workbookViewId="0">
      <selection activeCell="A20" sqref="A20"/>
    </sheetView>
  </sheetViews>
  <sheetFormatPr defaultRowHeight="15"/>
  <cols>
    <col min="1" max="1" width="14.25" style="137" bestFit="1" customWidth="1"/>
    <col min="2" max="2" width="22" style="137" customWidth="1"/>
    <col min="3" max="4" width="20.375" style="137" bestFit="1" customWidth="1"/>
    <col min="5" max="5" width="21.25" style="137" customWidth="1"/>
    <col min="6" max="6" width="9" style="137"/>
    <col min="7" max="7" width="14.25" style="137" bestFit="1" customWidth="1"/>
    <col min="8" max="8" width="12.75" style="137" customWidth="1"/>
    <col min="9"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44972</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38</v>
      </c>
      <c r="G6" s="144"/>
      <c r="H6" s="148"/>
    </row>
    <row r="7" spans="1:8" ht="15.75" thickBot="1">
      <c r="A7" s="122" t="s">
        <v>2</v>
      </c>
      <c r="B7" s="123" t="s">
        <v>3</v>
      </c>
      <c r="C7" s="149"/>
      <c r="D7" s="117" t="s">
        <v>6</v>
      </c>
      <c r="E7" s="117" t="s">
        <v>35</v>
      </c>
      <c r="F7" s="149"/>
      <c r="G7" s="149"/>
      <c r="H7" s="142"/>
    </row>
    <row r="8" spans="1:8" ht="15.75" thickBot="1">
      <c r="A8" s="124">
        <v>840</v>
      </c>
      <c r="B8" s="125">
        <v>21000</v>
      </c>
      <c r="C8" s="149"/>
      <c r="D8" s="150">
        <f>ROUNDUP(H20,0)</f>
        <v>227</v>
      </c>
      <c r="E8" s="118" t="s">
        <v>8</v>
      </c>
      <c r="F8" s="149"/>
      <c r="G8" s="149"/>
      <c r="H8" s="142"/>
    </row>
    <row r="9" spans="1:8">
      <c r="A9" s="122"/>
      <c r="B9" s="123"/>
      <c r="C9" s="127"/>
      <c r="D9" s="127"/>
      <c r="E9" s="127"/>
      <c r="F9" s="127"/>
      <c r="G9" s="127"/>
      <c r="H9" s="151"/>
    </row>
    <row r="10" spans="1:8">
      <c r="A10" s="152"/>
      <c r="B10" s="153"/>
      <c r="C10" s="153"/>
      <c r="D10" s="153"/>
      <c r="E10" s="153"/>
      <c r="F10" s="153"/>
      <c r="G10" s="153"/>
      <c r="H10" s="154"/>
    </row>
    <row r="11" spans="1:8">
      <c r="A11" s="152"/>
      <c r="B11" s="153"/>
      <c r="C11" s="153"/>
      <c r="D11" s="153"/>
      <c r="E11" s="153"/>
      <c r="F11" s="153"/>
      <c r="G11" s="153"/>
      <c r="H11" s="154"/>
    </row>
    <row r="12" spans="1:8">
      <c r="A12" s="264"/>
      <c r="B12" s="153"/>
      <c r="C12" s="153"/>
      <c r="D12" s="153"/>
      <c r="E12" s="153"/>
      <c r="F12" s="153"/>
      <c r="G12" s="153"/>
      <c r="H12" s="154"/>
    </row>
    <row r="13" spans="1:8" ht="14.25" customHeight="1" thickBot="1">
      <c r="A13" s="152"/>
      <c r="B13" s="153"/>
      <c r="C13" s="153"/>
      <c r="D13" s="153"/>
      <c r="E13" s="153"/>
      <c r="F13" s="153"/>
      <c r="G13" s="153"/>
      <c r="H13" s="154"/>
    </row>
    <row r="14" spans="1:8">
      <c r="A14" s="382" t="s">
        <v>76</v>
      </c>
      <c r="B14" s="222" t="s">
        <v>78</v>
      </c>
      <c r="C14" s="242" t="s">
        <v>86</v>
      </c>
      <c r="D14" s="243" t="s">
        <v>87</v>
      </c>
      <c r="E14" s="222" t="s">
        <v>77</v>
      </c>
      <c r="F14" s="222" t="s">
        <v>73</v>
      </c>
      <c r="G14" s="244" t="s">
        <v>74</v>
      </c>
      <c r="H14" s="212" t="s">
        <v>31</v>
      </c>
    </row>
    <row r="15" spans="1:8" ht="15.75" thickBot="1">
      <c r="A15" s="383"/>
      <c r="B15" s="245" t="s">
        <v>46</v>
      </c>
      <c r="C15" s="246" t="s">
        <v>46</v>
      </c>
      <c r="D15" s="247" t="s">
        <v>46</v>
      </c>
      <c r="E15" s="248" t="s">
        <v>46</v>
      </c>
      <c r="F15" s="248" t="s">
        <v>1</v>
      </c>
      <c r="G15" s="249" t="s">
        <v>7</v>
      </c>
      <c r="H15" s="180" t="s">
        <v>8</v>
      </c>
    </row>
    <row r="16" spans="1:8">
      <c r="A16" s="250" t="s">
        <v>82</v>
      </c>
      <c r="B16" s="251">
        <f>('MSE WALL'!C17-0.5)-1</f>
        <v>702.61</v>
      </c>
      <c r="C16" s="242">
        <f>AVERAGE(707.84,707.27)</f>
        <v>707.55500000000006</v>
      </c>
      <c r="D16" s="243">
        <f>AVERAGE(707.99,707.28)</f>
        <v>707.63499999999999</v>
      </c>
      <c r="E16" s="252">
        <f>AVERAGE(C16:D16)</f>
        <v>707.59500000000003</v>
      </c>
      <c r="F16" s="222">
        <f>IF(E16-B16&lt;0, 0, E16-B16)</f>
        <v>4.9850000000000136</v>
      </c>
      <c r="G16" s="253">
        <v>255.03299999999999</v>
      </c>
      <c r="H16" s="244">
        <f>F16*G16/27</f>
        <v>47.086648333333457</v>
      </c>
    </row>
    <row r="17" spans="1:8">
      <c r="A17" s="344" t="s">
        <v>99</v>
      </c>
      <c r="B17" s="254">
        <f>('MSE WALL'!C16-0.5)-1</f>
        <v>702.61</v>
      </c>
      <c r="C17" s="219">
        <f>D16</f>
        <v>707.63499999999999</v>
      </c>
      <c r="D17" s="221">
        <f>AVERAGE(710.79,709.63)</f>
        <v>710.21</v>
      </c>
      <c r="E17" s="255">
        <f t="shared" ref="E17:E19" si="0">AVERAGE(C17:D17)</f>
        <v>708.92250000000001</v>
      </c>
      <c r="F17" s="256">
        <f t="shared" ref="F17:F19" si="1">IF(E17-B17&lt;0, 0, E17-B17)</f>
        <v>6.3125</v>
      </c>
      <c r="G17" s="257">
        <v>514.1</v>
      </c>
      <c r="H17" s="258">
        <f t="shared" ref="H17:H19" si="2">F17*G17/27</f>
        <v>120.19467592592594</v>
      </c>
    </row>
    <row r="18" spans="1:8">
      <c r="A18" s="345" t="s">
        <v>50</v>
      </c>
      <c r="B18" s="254">
        <f>('MSE WALL'!C15-0.5)-1</f>
        <v>705.11</v>
      </c>
      <c r="C18" s="259">
        <f>D17</f>
        <v>710.21</v>
      </c>
      <c r="D18" s="260">
        <f>AVERAGE(711.62,710.62)</f>
        <v>711.12</v>
      </c>
      <c r="E18" s="255">
        <f t="shared" si="0"/>
        <v>710.66499999999996</v>
      </c>
      <c r="F18" s="256">
        <f t="shared" si="1"/>
        <v>5.55499999999995</v>
      </c>
      <c r="G18" s="257">
        <v>195.88</v>
      </c>
      <c r="H18" s="258">
        <f t="shared" si="2"/>
        <v>40.300496296295933</v>
      </c>
    </row>
    <row r="19" spans="1:8" ht="15.75" thickBot="1">
      <c r="A19" s="346" t="s">
        <v>51</v>
      </c>
      <c r="B19" s="261">
        <f>('MSE WALL'!C14-0.5)-1</f>
        <v>707</v>
      </c>
      <c r="C19" s="223">
        <f>D18</f>
        <v>711.12</v>
      </c>
      <c r="D19" s="225">
        <f>AVERAGE(712.13,711.41)</f>
        <v>711.77</v>
      </c>
      <c r="E19" s="262">
        <f t="shared" si="0"/>
        <v>711.44499999999994</v>
      </c>
      <c r="F19" s="248">
        <f t="shared" si="1"/>
        <v>4.4449999999999363</v>
      </c>
      <c r="G19" s="224">
        <v>116.53</v>
      </c>
      <c r="H19" s="263">
        <f t="shared" si="2"/>
        <v>19.184290740740465</v>
      </c>
    </row>
    <row r="20" spans="1:8">
      <c r="A20" s="233"/>
      <c r="B20" s="232"/>
      <c r="C20" s="232"/>
      <c r="D20" s="153"/>
      <c r="E20" s="153"/>
      <c r="F20" s="232"/>
      <c r="G20" s="232" t="s">
        <v>29</v>
      </c>
      <c r="H20" s="231">
        <f>SUM(H16:H19)</f>
        <v>226.7661112962958</v>
      </c>
    </row>
    <row r="21" spans="1:8" ht="15.75" thickBot="1">
      <c r="A21" s="155"/>
      <c r="B21" s="156"/>
      <c r="C21" s="156"/>
      <c r="D21" s="156"/>
      <c r="E21" s="156"/>
      <c r="F21" s="156"/>
      <c r="G21" s="156"/>
      <c r="H21" s="157"/>
    </row>
  </sheetData>
  <mergeCells count="1">
    <mergeCell ref="A14:A15"/>
  </mergeCells>
  <pageMargins left="0.7" right="0.7" top="0.75" bottom="0.75" header="0.3" footer="0.3"/>
  <pageSetup scale="8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view="pageBreakPreview" zoomScaleNormal="80" zoomScaleSheetLayoutView="100" workbookViewId="0">
      <selection activeCell="A17" sqref="A17"/>
    </sheetView>
  </sheetViews>
  <sheetFormatPr defaultRowHeight="15"/>
  <cols>
    <col min="1" max="1" width="22.625" style="137" customWidth="1"/>
    <col min="2" max="5" width="10.625" style="137" customWidth="1"/>
    <col min="6" max="6" width="11.875" style="137" customWidth="1"/>
    <col min="7" max="7" width="16.25" style="137" customWidth="1"/>
    <col min="8" max="8" width="10.875" style="137" bestFit="1" customWidth="1"/>
    <col min="9" max="13" width="9" style="137"/>
    <col min="14" max="14" width="15.875" style="137" bestFit="1" customWidth="1"/>
    <col min="15" max="15" width="7" style="137" bestFit="1" customWidth="1"/>
    <col min="16" max="16384" width="9" style="137"/>
  </cols>
  <sheetData>
    <row r="1" spans="1:17">
      <c r="A1" s="130"/>
      <c r="B1" s="131"/>
      <c r="C1" s="132"/>
      <c r="D1" s="132"/>
      <c r="E1" s="133" t="s">
        <v>16</v>
      </c>
      <c r="F1" s="134" t="s">
        <v>58</v>
      </c>
      <c r="G1" s="135" t="s">
        <v>17</v>
      </c>
      <c r="H1" s="166"/>
      <c r="I1" s="167"/>
    </row>
    <row r="2" spans="1:17">
      <c r="A2" s="138"/>
      <c r="B2" s="127"/>
      <c r="C2" s="139"/>
      <c r="D2" s="139"/>
      <c r="E2" s="140" t="s">
        <v>18</v>
      </c>
      <c r="F2" s="127" t="s">
        <v>32</v>
      </c>
      <c r="G2" s="127" t="s">
        <v>19</v>
      </c>
      <c r="H2" s="168">
        <v>44974</v>
      </c>
      <c r="I2" s="154"/>
    </row>
    <row r="3" spans="1:17">
      <c r="A3" s="138"/>
      <c r="B3" s="127"/>
      <c r="C3" s="139"/>
      <c r="D3" s="139"/>
      <c r="E3" s="140" t="s">
        <v>20</v>
      </c>
      <c r="F3" s="127" t="s">
        <v>89</v>
      </c>
      <c r="G3" s="127" t="s">
        <v>19</v>
      </c>
      <c r="H3" s="168">
        <v>44978</v>
      </c>
      <c r="I3" s="154"/>
    </row>
    <row r="4" spans="1:17">
      <c r="A4" s="138"/>
      <c r="B4" s="127"/>
      <c r="C4" s="139"/>
      <c r="D4" s="139"/>
      <c r="E4" s="140" t="s">
        <v>21</v>
      </c>
      <c r="F4" s="123" t="s">
        <v>22</v>
      </c>
      <c r="G4" s="127"/>
      <c r="H4" s="149"/>
      <c r="I4" s="154"/>
    </row>
    <row r="5" spans="1:17">
      <c r="A5" s="138"/>
      <c r="B5" s="127"/>
      <c r="C5" s="139"/>
      <c r="D5" s="139"/>
      <c r="E5" s="140" t="s">
        <v>23</v>
      </c>
      <c r="F5" s="123" t="s">
        <v>57</v>
      </c>
      <c r="G5" s="127"/>
      <c r="H5" s="149"/>
      <c r="I5" s="154"/>
    </row>
    <row r="6" spans="1:17" ht="15.75" thickBot="1">
      <c r="A6" s="143"/>
      <c r="B6" s="144"/>
      <c r="C6" s="145"/>
      <c r="D6" s="145"/>
      <c r="E6" s="146" t="s">
        <v>24</v>
      </c>
      <c r="F6" s="147" t="s">
        <v>39</v>
      </c>
      <c r="G6" s="144"/>
      <c r="H6" s="169"/>
      <c r="I6" s="157"/>
    </row>
    <row r="7" spans="1:17" ht="15.75" thickBot="1">
      <c r="A7" s="122" t="s">
        <v>2</v>
      </c>
      <c r="B7" s="123" t="s">
        <v>3</v>
      </c>
      <c r="C7" s="149"/>
      <c r="D7" s="117" t="s">
        <v>6</v>
      </c>
      <c r="E7" s="117" t="s">
        <v>35</v>
      </c>
      <c r="F7" s="149"/>
      <c r="G7" s="149"/>
      <c r="H7" s="149"/>
      <c r="I7" s="229"/>
    </row>
    <row r="8" spans="1:17" ht="15.75" thickBot="1">
      <c r="A8" s="124">
        <v>840</v>
      </c>
      <c r="B8" s="125">
        <v>22000</v>
      </c>
      <c r="C8" s="149"/>
      <c r="D8" s="150">
        <f>ROUNDUP(D17,0)</f>
        <v>111</v>
      </c>
      <c r="E8" s="118" t="s">
        <v>9</v>
      </c>
      <c r="F8" s="149"/>
      <c r="G8" s="149"/>
      <c r="H8" s="149"/>
      <c r="I8" s="142"/>
    </row>
    <row r="9" spans="1:17" s="276" customFormat="1">
      <c r="A9" s="124"/>
      <c r="B9" s="125"/>
      <c r="C9" s="149"/>
      <c r="D9" s="275"/>
      <c r="E9" s="127"/>
      <c r="F9" s="149"/>
      <c r="G9" s="149"/>
      <c r="H9" s="149"/>
      <c r="I9" s="142"/>
      <c r="M9" s="277"/>
      <c r="N9" s="277"/>
      <c r="O9" s="277"/>
      <c r="P9" s="277"/>
      <c r="Q9" s="277"/>
    </row>
    <row r="10" spans="1:17" s="276" customFormat="1" ht="15.75" thickBot="1">
      <c r="A10" s="122"/>
      <c r="B10" s="123"/>
      <c r="C10" s="149"/>
      <c r="D10" s="127"/>
      <c r="E10" s="127"/>
      <c r="F10" s="149"/>
      <c r="G10" s="149"/>
      <c r="H10" s="149"/>
      <c r="I10" s="142"/>
      <c r="J10" s="278"/>
      <c r="M10" s="277"/>
      <c r="N10" s="277"/>
      <c r="O10" s="277"/>
      <c r="P10" s="277"/>
      <c r="Q10" s="277"/>
    </row>
    <row r="11" spans="1:17" s="276" customFormat="1">
      <c r="A11" s="384" t="s">
        <v>30</v>
      </c>
      <c r="B11" s="265" t="s">
        <v>28</v>
      </c>
      <c r="C11" s="266" t="s">
        <v>25</v>
      </c>
      <c r="D11" s="279" t="s">
        <v>27</v>
      </c>
      <c r="E11" s="127"/>
      <c r="F11" s="127"/>
      <c r="G11" s="158"/>
      <c r="H11" s="277"/>
      <c r="I11" s="290"/>
      <c r="L11" s="277"/>
      <c r="M11" s="277"/>
    </row>
    <row r="12" spans="1:17" s="276" customFormat="1" ht="15.75" thickBot="1">
      <c r="A12" s="385"/>
      <c r="B12" s="267" t="s">
        <v>1</v>
      </c>
      <c r="C12" s="268" t="s">
        <v>1</v>
      </c>
      <c r="D12" s="281" t="s">
        <v>9</v>
      </c>
      <c r="E12" s="127"/>
      <c r="F12" s="127"/>
      <c r="G12" s="158"/>
      <c r="H12" s="277"/>
      <c r="I12" s="290"/>
      <c r="L12" s="277"/>
      <c r="M12" s="277"/>
    </row>
    <row r="13" spans="1:17" s="276" customFormat="1">
      <c r="A13" s="269" t="s">
        <v>100</v>
      </c>
      <c r="B13" s="270">
        <f>'[1]MSE WALL'!E14</f>
        <v>7.75</v>
      </c>
      <c r="C13" s="282">
        <f>[1]BACKFILL!G14+(5.5/12)/2+1+1</f>
        <v>17.001666666666644</v>
      </c>
      <c r="D13" s="283">
        <f t="shared" ref="D13:D16" si="0">B13*C13/9</f>
        <v>14.640324074074053</v>
      </c>
      <c r="E13" s="127"/>
      <c r="F13" s="127"/>
      <c r="G13" s="158"/>
      <c r="H13" s="277"/>
      <c r="I13" s="290"/>
      <c r="L13" s="277"/>
      <c r="M13" s="277"/>
    </row>
    <row r="14" spans="1:17" s="276" customFormat="1">
      <c r="A14" s="271" t="s">
        <v>93</v>
      </c>
      <c r="B14" s="284">
        <f>'[1]MSE WALL'!E15</f>
        <v>10.53</v>
      </c>
      <c r="C14" s="285">
        <f>[1]BACKFILL!G15+(5.5/12)/2+1+1</f>
        <v>18.419166666666637</v>
      </c>
      <c r="D14" s="286">
        <f t="shared" si="0"/>
        <v>21.550424999999965</v>
      </c>
      <c r="E14" s="127"/>
      <c r="F14" s="127"/>
      <c r="G14" s="158"/>
      <c r="H14" s="277"/>
      <c r="I14" s="290"/>
      <c r="L14" s="277"/>
      <c r="M14" s="277"/>
    </row>
    <row r="15" spans="1:17" s="276" customFormat="1">
      <c r="A15" s="271" t="s">
        <v>101</v>
      </c>
      <c r="B15" s="284">
        <f>'[1]MSE WALL'!E16</f>
        <v>30.917000000000002</v>
      </c>
      <c r="C15" s="285">
        <f>[1]BACKFILL!G16+(5.5/12)/2+1+1</f>
        <v>16.345416666666644</v>
      </c>
      <c r="D15" s="286">
        <f t="shared" si="0"/>
        <v>56.150138564814739</v>
      </c>
      <c r="E15" s="127"/>
      <c r="F15" s="127"/>
      <c r="G15" s="158"/>
      <c r="H15" s="277"/>
      <c r="I15" s="290"/>
      <c r="L15" s="277"/>
      <c r="M15" s="277"/>
    </row>
    <row r="16" spans="1:17" s="276" customFormat="1" ht="15.75" thickBot="1">
      <c r="A16" s="272" t="s">
        <v>102</v>
      </c>
      <c r="B16" s="287">
        <f>'[1]MSE WALL'!E17+1</f>
        <v>24.16</v>
      </c>
      <c r="C16" s="268">
        <f>[1]BACKFILL!G17+(5.5/12)/2+1+1</f>
        <v>12.229166666666666</v>
      </c>
      <c r="D16" s="281">
        <f t="shared" si="0"/>
        <v>32.828518518518514</v>
      </c>
      <c r="E16" s="127"/>
      <c r="F16" s="127"/>
      <c r="G16" s="158"/>
      <c r="H16" s="277"/>
      <c r="I16" s="290"/>
      <c r="L16" s="277"/>
      <c r="M16" s="277"/>
    </row>
    <row r="17" spans="1:17" s="276" customFormat="1">
      <c r="A17" s="126"/>
      <c r="B17" s="127"/>
      <c r="C17" s="127" t="s">
        <v>29</v>
      </c>
      <c r="D17" s="127">
        <f>SUM(D14:D16)</f>
        <v>110.52908208333321</v>
      </c>
      <c r="E17" s="127"/>
      <c r="F17" s="127"/>
      <c r="G17" s="277"/>
      <c r="H17" s="277"/>
      <c r="I17" s="151"/>
      <c r="J17" s="280"/>
      <c r="P17" s="277"/>
      <c r="Q17" s="277"/>
    </row>
    <row r="18" spans="1:17" s="276" customFormat="1">
      <c r="A18" s="126"/>
      <c r="B18" s="127"/>
      <c r="C18" s="127"/>
      <c r="D18" s="127"/>
      <c r="E18" s="127"/>
      <c r="F18" s="127"/>
      <c r="G18" s="127"/>
      <c r="H18" s="127"/>
      <c r="I18" s="151"/>
      <c r="J18" s="280"/>
      <c r="K18" s="288"/>
      <c r="M18" s="277"/>
      <c r="N18" s="277"/>
      <c r="O18" s="277"/>
      <c r="P18" s="277"/>
      <c r="Q18" s="277"/>
    </row>
    <row r="19" spans="1:17">
      <c r="A19" s="291"/>
      <c r="B19" s="119"/>
      <c r="C19" s="119"/>
      <c r="D19" s="119"/>
      <c r="E19" s="160"/>
      <c r="F19" s="127"/>
      <c r="G19" s="273"/>
      <c r="H19" s="274"/>
      <c r="I19" s="231"/>
      <c r="J19" s="121"/>
      <c r="K19" s="208"/>
    </row>
    <row r="20" spans="1:17">
      <c r="A20" s="291"/>
      <c r="B20" s="119"/>
      <c r="C20" s="119"/>
      <c r="D20" s="119"/>
      <c r="E20" s="127"/>
      <c r="F20" s="127"/>
      <c r="G20" s="165"/>
      <c r="H20" s="160"/>
      <c r="I20" s="292"/>
      <c r="J20" s="121"/>
      <c r="K20" s="208"/>
    </row>
    <row r="21" spans="1:17" ht="15.75" thickBot="1">
      <c r="A21" s="293" t="s">
        <v>59</v>
      </c>
      <c r="B21" s="120"/>
      <c r="C21" s="120"/>
      <c r="D21" s="120"/>
      <c r="E21" s="120"/>
      <c r="F21" s="120"/>
      <c r="G21" s="120"/>
      <c r="H21" s="120"/>
      <c r="I21" s="162"/>
      <c r="J21" s="121"/>
      <c r="K21" s="208"/>
    </row>
    <row r="22" spans="1:17">
      <c r="A22" s="121"/>
      <c r="B22" s="121"/>
      <c r="C22" s="121"/>
      <c r="D22" s="121"/>
      <c r="E22" s="121"/>
      <c r="F22" s="121"/>
      <c r="G22" s="121"/>
      <c r="H22" s="121"/>
      <c r="I22" s="121"/>
      <c r="J22" s="121"/>
      <c r="K22" s="208"/>
    </row>
    <row r="23" spans="1:17">
      <c r="A23" s="121"/>
      <c r="B23" s="121"/>
      <c r="C23" s="121"/>
      <c r="D23" s="121"/>
      <c r="E23" s="121"/>
      <c r="F23" s="121"/>
      <c r="G23" s="121"/>
      <c r="H23" s="121"/>
      <c r="I23" s="121"/>
      <c r="J23" s="121"/>
      <c r="K23" s="208"/>
    </row>
    <row r="24" spans="1:17">
      <c r="A24" s="121"/>
      <c r="B24" s="121"/>
      <c r="C24" s="121"/>
      <c r="D24" s="121"/>
      <c r="E24" s="121"/>
      <c r="F24" s="121"/>
      <c r="G24" s="121"/>
      <c r="H24" s="121"/>
      <c r="I24" s="121"/>
      <c r="J24" s="121"/>
      <c r="K24" s="208"/>
    </row>
    <row r="25" spans="1:17">
      <c r="A25" s="121"/>
      <c r="B25" s="121"/>
      <c r="C25" s="121"/>
      <c r="D25" s="121"/>
      <c r="E25" s="121"/>
      <c r="F25" s="121"/>
      <c r="G25" s="121"/>
      <c r="H25" s="121"/>
      <c r="I25" s="121"/>
      <c r="J25" s="121"/>
      <c r="K25" s="208"/>
    </row>
    <row r="26" spans="1:17">
      <c r="A26" s="121"/>
      <c r="B26" s="121"/>
      <c r="C26" s="121"/>
      <c r="D26" s="121"/>
      <c r="E26" s="121"/>
      <c r="F26" s="121"/>
      <c r="G26" s="121"/>
      <c r="H26" s="121"/>
      <c r="I26" s="121"/>
      <c r="J26" s="121"/>
      <c r="K26" s="208"/>
    </row>
    <row r="27" spans="1:17">
      <c r="A27" s="289"/>
      <c r="B27" s="289"/>
      <c r="C27" s="289"/>
      <c r="D27" s="289"/>
      <c r="E27" s="289"/>
      <c r="F27" s="289"/>
      <c r="G27" s="289"/>
      <c r="H27" s="289"/>
      <c r="I27" s="121"/>
      <c r="J27" s="121"/>
      <c r="K27" s="208"/>
    </row>
    <row r="28" spans="1:17">
      <c r="A28" s="289"/>
      <c r="B28" s="289"/>
      <c r="C28" s="289"/>
      <c r="D28" s="289"/>
      <c r="E28" s="289"/>
      <c r="F28" s="289"/>
      <c r="G28" s="289"/>
      <c r="H28" s="289"/>
      <c r="I28" s="289"/>
      <c r="J28" s="289"/>
    </row>
    <row r="29" spans="1:17">
      <c r="I29" s="289"/>
      <c r="J29" s="289"/>
    </row>
  </sheetData>
  <mergeCells count="1">
    <mergeCell ref="A11:A12"/>
  </mergeCells>
  <pageMargins left="0.7" right="0.7" top="0.75" bottom="0.75" header="0.3" footer="0.3"/>
  <pageSetup scale="9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9"/>
  <sheetViews>
    <sheetView view="pageBreakPreview" zoomScaleNormal="80" zoomScaleSheetLayoutView="100" workbookViewId="0">
      <selection activeCell="C19" sqref="C19"/>
    </sheetView>
  </sheetViews>
  <sheetFormatPr defaultRowHeight="15"/>
  <cols>
    <col min="1" max="1" width="18" style="137" bestFit="1" customWidth="1"/>
    <col min="2" max="2" width="13.25" style="137" customWidth="1"/>
    <col min="3" max="3" width="14.125" style="137" customWidth="1"/>
    <col min="4" max="4" width="15.25" style="137" customWidth="1"/>
    <col min="5" max="5" width="12.125" style="137" customWidth="1"/>
    <col min="6" max="6" width="13.375" style="137" customWidth="1"/>
    <col min="7" max="7" width="11.625" style="137" customWidth="1"/>
    <col min="8" max="8" width="11.125" style="137" customWidth="1"/>
    <col min="9" max="9" width="15.125" style="137" bestFit="1" customWidth="1"/>
    <col min="10" max="10" width="11.625" style="137" customWidth="1"/>
    <col min="11" max="16384" width="9" style="137"/>
  </cols>
  <sheetData>
    <row r="1" spans="1:15">
      <c r="A1" s="130"/>
      <c r="B1" s="131"/>
      <c r="C1" s="132"/>
      <c r="D1" s="132"/>
      <c r="E1" s="133" t="s">
        <v>16</v>
      </c>
      <c r="F1" s="134" t="s">
        <v>58</v>
      </c>
      <c r="G1" s="135"/>
      <c r="H1" s="136"/>
      <c r="I1" s="153"/>
      <c r="J1" s="153"/>
    </row>
    <row r="2" spans="1:15">
      <c r="A2" s="138"/>
      <c r="B2" s="127"/>
      <c r="C2" s="139"/>
      <c r="D2" s="139"/>
      <c r="E2" s="140" t="s">
        <v>18</v>
      </c>
      <c r="F2" s="127" t="s">
        <v>32</v>
      </c>
      <c r="G2" s="127" t="s">
        <v>19</v>
      </c>
      <c r="H2" s="141">
        <v>44972</v>
      </c>
      <c r="I2" s="153"/>
      <c r="J2" s="153"/>
    </row>
    <row r="3" spans="1:15">
      <c r="A3" s="138"/>
      <c r="B3" s="127"/>
      <c r="C3" s="139"/>
      <c r="D3" s="139"/>
      <c r="E3" s="140" t="s">
        <v>20</v>
      </c>
      <c r="F3" s="127" t="s">
        <v>89</v>
      </c>
      <c r="G3" s="127" t="s">
        <v>19</v>
      </c>
      <c r="H3" s="141">
        <v>44978</v>
      </c>
      <c r="I3" s="153"/>
      <c r="J3" s="153"/>
    </row>
    <row r="4" spans="1:15">
      <c r="A4" s="138"/>
      <c r="B4" s="127"/>
      <c r="C4" s="139"/>
      <c r="D4" s="139"/>
      <c r="E4" s="140" t="s">
        <v>21</v>
      </c>
      <c r="F4" s="123" t="s">
        <v>22</v>
      </c>
      <c r="G4" s="127"/>
      <c r="H4" s="142"/>
      <c r="I4" s="153"/>
      <c r="J4" s="153"/>
    </row>
    <row r="5" spans="1:15">
      <c r="A5" s="138"/>
      <c r="B5" s="127"/>
      <c r="C5" s="139"/>
      <c r="D5" s="139"/>
      <c r="E5" s="140" t="s">
        <v>23</v>
      </c>
      <c r="F5" s="123" t="s">
        <v>57</v>
      </c>
      <c r="G5" s="127"/>
      <c r="H5" s="142"/>
      <c r="I5" s="153"/>
      <c r="J5" s="153"/>
    </row>
    <row r="6" spans="1:15" ht="15.75" thickBot="1">
      <c r="A6" s="143"/>
      <c r="B6" s="144"/>
      <c r="C6" s="145"/>
      <c r="D6" s="145"/>
      <c r="E6" s="146" t="s">
        <v>24</v>
      </c>
      <c r="F6" s="147" t="s">
        <v>52</v>
      </c>
      <c r="G6" s="144"/>
      <c r="H6" s="148"/>
      <c r="I6" s="153"/>
      <c r="J6" s="153"/>
    </row>
    <row r="7" spans="1:15" ht="15.75" thickBot="1">
      <c r="A7" s="122" t="s">
        <v>2</v>
      </c>
      <c r="B7" s="123" t="s">
        <v>3</v>
      </c>
      <c r="C7" s="149"/>
      <c r="D7" s="117" t="s">
        <v>6</v>
      </c>
      <c r="E7" s="117" t="s">
        <v>35</v>
      </c>
      <c r="F7" s="149"/>
      <c r="G7" s="149"/>
      <c r="H7" s="142"/>
      <c r="I7" s="139"/>
      <c r="J7" s="149"/>
    </row>
    <row r="8" spans="1:15" ht="15.75" thickBot="1">
      <c r="A8" s="124">
        <v>840</v>
      </c>
      <c r="B8" s="125">
        <v>23000</v>
      </c>
      <c r="C8" s="149"/>
      <c r="D8" s="150">
        <f>ROUNDUP(H18,0)</f>
        <v>479</v>
      </c>
      <c r="E8" s="118" t="s">
        <v>8</v>
      </c>
      <c r="F8" s="149"/>
      <c r="G8" s="149"/>
      <c r="H8" s="142"/>
      <c r="I8" s="149"/>
      <c r="J8" s="149"/>
    </row>
    <row r="9" spans="1:15">
      <c r="A9" s="122"/>
      <c r="B9" s="123"/>
      <c r="C9" s="127"/>
      <c r="D9" s="127"/>
      <c r="E9" s="127"/>
      <c r="F9" s="127"/>
      <c r="G9" s="127"/>
      <c r="H9" s="151"/>
      <c r="I9" s="127"/>
      <c r="J9" s="127"/>
    </row>
    <row r="10" spans="1:15">
      <c r="A10" s="323"/>
      <c r="B10" s="170"/>
      <c r="C10" s="170"/>
      <c r="D10" s="158"/>
      <c r="E10" s="119"/>
      <c r="F10" s="119"/>
      <c r="G10" s="127"/>
      <c r="H10" s="151"/>
    </row>
    <row r="11" spans="1:15" ht="15.75" thickBot="1">
      <c r="A11" s="324"/>
      <c r="B11" s="127"/>
      <c r="C11" s="127"/>
      <c r="D11" s="127"/>
      <c r="E11" s="165"/>
      <c r="F11" s="165"/>
      <c r="G11" s="127"/>
      <c r="H11" s="151"/>
      <c r="K11" s="320" t="s">
        <v>80</v>
      </c>
    </row>
    <row r="12" spans="1:15">
      <c r="A12" s="386" t="s">
        <v>30</v>
      </c>
      <c r="B12" s="294" t="s">
        <v>49</v>
      </c>
      <c r="C12" s="295" t="s">
        <v>47</v>
      </c>
      <c r="D12" s="296" t="s">
        <v>55</v>
      </c>
      <c r="E12" s="297" t="s">
        <v>54</v>
      </c>
      <c r="F12" s="298" t="s">
        <v>28</v>
      </c>
      <c r="G12" s="295" t="s">
        <v>25</v>
      </c>
      <c r="H12" s="321" t="s">
        <v>31</v>
      </c>
      <c r="K12" s="388" t="s">
        <v>91</v>
      </c>
      <c r="L12" s="388"/>
      <c r="M12" s="388"/>
      <c r="N12" s="388"/>
      <c r="O12" s="388"/>
    </row>
    <row r="13" spans="1:15" ht="15.75" thickBot="1">
      <c r="A13" s="387"/>
      <c r="B13" s="299" t="s">
        <v>46</v>
      </c>
      <c r="C13" s="300" t="s">
        <v>46</v>
      </c>
      <c r="D13" s="301"/>
      <c r="E13" s="302" t="s">
        <v>1</v>
      </c>
      <c r="F13" s="303" t="s">
        <v>1</v>
      </c>
      <c r="G13" s="300" t="s">
        <v>1</v>
      </c>
      <c r="H13" s="322" t="s">
        <v>8</v>
      </c>
      <c r="K13" s="388"/>
      <c r="L13" s="388"/>
      <c r="M13" s="388"/>
      <c r="N13" s="388"/>
      <c r="O13" s="388"/>
    </row>
    <row r="14" spans="1:15">
      <c r="A14" s="181" t="s">
        <v>92</v>
      </c>
      <c r="B14" s="304">
        <f>'[1]MSE WALL'!B14</f>
        <v>725.53</v>
      </c>
      <c r="C14" s="295">
        <f>'[1]MSE WALL'!C14</f>
        <v>708.5</v>
      </c>
      <c r="D14" s="296">
        <f>B14-C14</f>
        <v>17.029999999999973</v>
      </c>
      <c r="E14" s="305">
        <f>D14-1</f>
        <v>16.029999999999973</v>
      </c>
      <c r="F14" s="306">
        <f>'[1]MSE WALL'!E14</f>
        <v>7.75</v>
      </c>
      <c r="G14" s="295">
        <f>IF(D14*0.75&lt;=8, 8+2, D14*0.75+2)</f>
        <v>14.77249999999998</v>
      </c>
      <c r="H14" s="307">
        <f>E14*F14*G14/27</f>
        <v>67.97128171296275</v>
      </c>
      <c r="K14" s="388"/>
      <c r="L14" s="388"/>
      <c r="M14" s="388"/>
      <c r="N14" s="388"/>
      <c r="O14" s="388"/>
    </row>
    <row r="15" spans="1:15">
      <c r="A15" s="163" t="s">
        <v>93</v>
      </c>
      <c r="B15" s="308">
        <f>'[1]MSE WALL'!B15</f>
        <v>725.53</v>
      </c>
      <c r="C15" s="309">
        <f>'[1]MSE WALL'!C15</f>
        <v>706.61</v>
      </c>
      <c r="D15" s="310">
        <f t="shared" ref="D15:D17" si="0">B15-C15</f>
        <v>18.919999999999959</v>
      </c>
      <c r="E15" s="311">
        <f t="shared" ref="E15:E17" si="1">D15-1</f>
        <v>17.919999999999959</v>
      </c>
      <c r="F15" s="312">
        <f>'[1]MSE WALL'!E15</f>
        <v>10.53</v>
      </c>
      <c r="G15" s="309">
        <f t="shared" ref="G15:G17" si="2">IF(D15*0.75&lt;=8, 8+2, D15*0.75+2)</f>
        <v>16.189999999999969</v>
      </c>
      <c r="H15" s="313">
        <f t="shared" ref="H15:H17" si="3">E15*F15*G15/27</f>
        <v>113.14867199999952</v>
      </c>
      <c r="K15" s="388"/>
      <c r="L15" s="388"/>
      <c r="M15" s="388"/>
      <c r="N15" s="388"/>
      <c r="O15" s="388"/>
    </row>
    <row r="16" spans="1:15">
      <c r="A16" s="163" t="s">
        <v>94</v>
      </c>
      <c r="B16" s="308">
        <f>'[1]MSE WALL'!B16</f>
        <v>720.26499999999999</v>
      </c>
      <c r="C16" s="309">
        <f>'[1]MSE WALL'!C16</f>
        <v>704.11</v>
      </c>
      <c r="D16" s="310">
        <f t="shared" si="0"/>
        <v>16.154999999999973</v>
      </c>
      <c r="E16" s="311">
        <f t="shared" si="1"/>
        <v>15.154999999999973</v>
      </c>
      <c r="F16" s="312">
        <f>'[1]MSE WALL'!E16</f>
        <v>30.917000000000002</v>
      </c>
      <c r="G16" s="309">
        <f t="shared" si="2"/>
        <v>14.11624999999998</v>
      </c>
      <c r="H16" s="313">
        <f t="shared" si="3"/>
        <v>244.96772201643438</v>
      </c>
      <c r="K16" s="388"/>
      <c r="L16" s="388"/>
      <c r="M16" s="388"/>
      <c r="N16" s="388"/>
      <c r="O16" s="388"/>
    </row>
    <row r="17" spans="1:15" ht="15.75" thickBot="1">
      <c r="A17" s="164" t="s">
        <v>95</v>
      </c>
      <c r="B17" s="314">
        <f>'[1]MSE WALL'!B17</f>
        <v>711.25</v>
      </c>
      <c r="C17" s="315">
        <f>'[1]MSE WALL'!C17</f>
        <v>704.11</v>
      </c>
      <c r="D17" s="316">
        <f t="shared" si="0"/>
        <v>7.1399999999999864</v>
      </c>
      <c r="E17" s="317">
        <f t="shared" si="1"/>
        <v>6.1399999999999864</v>
      </c>
      <c r="F17" s="318">
        <f>'[1]MSE WALL'!E17</f>
        <v>23.16</v>
      </c>
      <c r="G17" s="315">
        <f t="shared" si="2"/>
        <v>10</v>
      </c>
      <c r="H17" s="319">
        <f t="shared" si="3"/>
        <v>52.667555555555445</v>
      </c>
      <c r="K17" s="388"/>
      <c r="L17" s="388"/>
      <c r="M17" s="388"/>
      <c r="N17" s="388"/>
      <c r="O17" s="388"/>
    </row>
    <row r="18" spans="1:15">
      <c r="A18" s="152"/>
      <c r="B18" s="153"/>
      <c r="C18" s="153"/>
      <c r="D18" s="153"/>
      <c r="E18" s="153"/>
      <c r="F18" s="153"/>
      <c r="G18" s="232" t="s">
        <v>29</v>
      </c>
      <c r="H18" s="231">
        <f>SUM(H14:H17)</f>
        <v>478.75523128495212</v>
      </c>
      <c r="K18" s="388"/>
      <c r="L18" s="388"/>
      <c r="M18" s="388"/>
      <c r="N18" s="388"/>
      <c r="O18" s="388"/>
    </row>
    <row r="19" spans="1:15" ht="15.75" thickBot="1">
      <c r="A19" s="155"/>
      <c r="B19" s="156"/>
      <c r="C19" s="156"/>
      <c r="D19" s="156"/>
      <c r="E19" s="156"/>
      <c r="F19" s="156"/>
      <c r="G19" s="156"/>
      <c r="H19" s="157"/>
    </row>
  </sheetData>
  <mergeCells count="2">
    <mergeCell ref="A12:A13"/>
    <mergeCell ref="K12:O18"/>
  </mergeCells>
  <pageMargins left="0.7" right="0.7" top="0.75" bottom="0.75" header="0.3" footer="0.3"/>
  <pageSetup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6"/>
  <sheetViews>
    <sheetView view="pageBreakPreview" zoomScaleNormal="100" zoomScaleSheetLayoutView="100" workbookViewId="0">
      <selection activeCell="H7" sqref="H7"/>
    </sheetView>
  </sheetViews>
  <sheetFormatPr defaultRowHeight="15"/>
  <cols>
    <col min="1" max="1" width="11.375" style="137" bestFit="1" customWidth="1"/>
    <col min="2" max="16384" width="9" style="137"/>
  </cols>
  <sheetData>
    <row r="1" spans="1:9">
      <c r="A1" s="130"/>
      <c r="B1" s="131"/>
      <c r="C1" s="132"/>
      <c r="D1" s="132"/>
      <c r="E1" s="133" t="s">
        <v>16</v>
      </c>
      <c r="F1" s="134" t="s">
        <v>58</v>
      </c>
      <c r="G1" s="135"/>
      <c r="H1" s="136"/>
    </row>
    <row r="2" spans="1:9">
      <c r="A2" s="138"/>
      <c r="B2" s="127"/>
      <c r="C2" s="139"/>
      <c r="D2" s="139"/>
      <c r="E2" s="140" t="s">
        <v>18</v>
      </c>
      <c r="F2" s="127" t="s">
        <v>32</v>
      </c>
      <c r="G2" s="127" t="s">
        <v>19</v>
      </c>
      <c r="H2" s="141">
        <v>44974</v>
      </c>
    </row>
    <row r="3" spans="1:9">
      <c r="A3" s="138"/>
      <c r="B3" s="127"/>
      <c r="C3" s="139"/>
      <c r="D3" s="139"/>
      <c r="E3" s="140" t="s">
        <v>20</v>
      </c>
      <c r="F3" s="127" t="s">
        <v>89</v>
      </c>
      <c r="G3" s="127" t="s">
        <v>19</v>
      </c>
      <c r="H3" s="141">
        <v>44978</v>
      </c>
    </row>
    <row r="4" spans="1:9">
      <c r="A4" s="138"/>
      <c r="B4" s="127"/>
      <c r="C4" s="139"/>
      <c r="D4" s="139"/>
      <c r="E4" s="140" t="s">
        <v>21</v>
      </c>
      <c r="F4" s="123" t="s">
        <v>22</v>
      </c>
      <c r="G4" s="127"/>
      <c r="H4" s="142"/>
    </row>
    <row r="5" spans="1:9">
      <c r="A5" s="138"/>
      <c r="B5" s="127"/>
      <c r="C5" s="139"/>
      <c r="D5" s="139"/>
      <c r="E5" s="140" t="s">
        <v>23</v>
      </c>
      <c r="F5" s="123" t="s">
        <v>57</v>
      </c>
      <c r="G5" s="127"/>
      <c r="H5" s="142"/>
    </row>
    <row r="6" spans="1:9" ht="15.75" thickBot="1">
      <c r="A6" s="143"/>
      <c r="B6" s="144"/>
      <c r="C6" s="145"/>
      <c r="D6" s="145"/>
      <c r="E6" s="146" t="s">
        <v>24</v>
      </c>
      <c r="F6" s="147" t="s">
        <v>79</v>
      </c>
      <c r="G6" s="144"/>
      <c r="H6" s="148"/>
    </row>
    <row r="7" spans="1:9" ht="15.75" thickBot="1">
      <c r="A7" s="122" t="s">
        <v>2</v>
      </c>
      <c r="B7" s="123" t="s">
        <v>3</v>
      </c>
      <c r="C7" s="149"/>
      <c r="D7" s="117" t="s">
        <v>6</v>
      </c>
      <c r="E7" s="117" t="s">
        <v>35</v>
      </c>
      <c r="F7" s="149"/>
      <c r="G7" s="149"/>
      <c r="H7" s="142"/>
      <c r="I7" s="123"/>
    </row>
    <row r="8" spans="1:9" ht="15.75" thickBot="1">
      <c r="A8" s="124">
        <v>840</v>
      </c>
      <c r="B8" s="125">
        <v>25010</v>
      </c>
      <c r="C8" s="149"/>
      <c r="D8" s="150">
        <f>ROUNDUP(E12,0)</f>
        <v>156</v>
      </c>
      <c r="E8" s="118" t="s">
        <v>1</v>
      </c>
      <c r="F8" s="149"/>
      <c r="G8" s="149"/>
      <c r="H8" s="142"/>
      <c r="I8" s="123"/>
    </row>
    <row r="9" spans="1:9">
      <c r="A9" s="122"/>
      <c r="B9" s="123"/>
      <c r="C9" s="127"/>
      <c r="D9" s="127"/>
      <c r="E9" s="127"/>
      <c r="F9" s="127"/>
      <c r="G9" s="127"/>
      <c r="H9" s="151"/>
      <c r="I9" s="123"/>
    </row>
    <row r="10" spans="1:9">
      <c r="A10" s="152"/>
      <c r="B10" s="153"/>
      <c r="C10" s="153"/>
      <c r="D10" s="153"/>
      <c r="E10" s="232" t="s">
        <v>28</v>
      </c>
      <c r="F10" s="153"/>
      <c r="G10" s="153"/>
      <c r="H10" s="154"/>
    </row>
    <row r="11" spans="1:9">
      <c r="A11" s="152"/>
      <c r="B11" s="153"/>
      <c r="C11" s="232"/>
      <c r="D11" s="153"/>
      <c r="E11" s="232" t="s">
        <v>1</v>
      </c>
      <c r="F11" s="153"/>
      <c r="G11" s="153"/>
      <c r="H11" s="154"/>
    </row>
    <row r="12" spans="1:9">
      <c r="A12" s="152"/>
      <c r="B12" s="153"/>
      <c r="C12" s="232"/>
      <c r="D12" s="153"/>
      <c r="E12" s="119">
        <f>22.668+11.684+37.07+1.416+6.62+5.63+2.087+48.24+7.46+12.23</f>
        <v>155.10499999999999</v>
      </c>
      <c r="F12" s="153"/>
      <c r="G12" s="153"/>
      <c r="H12" s="154"/>
    </row>
    <row r="13" spans="1:9" ht="15.75" thickBot="1">
      <c r="A13" s="325"/>
      <c r="B13" s="156"/>
      <c r="C13" s="326"/>
      <c r="D13" s="156"/>
      <c r="E13" s="156"/>
      <c r="F13" s="156"/>
      <c r="G13" s="156"/>
      <c r="H13" s="157"/>
    </row>
    <row r="14" spans="1:9">
      <c r="A14" s="208"/>
      <c r="B14" s="121"/>
      <c r="C14" s="208"/>
    </row>
    <row r="15" spans="1:9">
      <c r="A15" s="208"/>
      <c r="B15" s="121"/>
      <c r="C15" s="208"/>
    </row>
    <row r="16" spans="1:9">
      <c r="A16" s="208"/>
      <c r="B16" s="121"/>
      <c r="C16" s="208"/>
    </row>
  </sheetData>
  <pageMargins left="0.7" right="0.7"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5"/>
  <sheetViews>
    <sheetView view="pageBreakPreview" zoomScaleNormal="100" zoomScaleSheetLayoutView="100" workbookViewId="0">
      <selection activeCell="H7" sqref="H7"/>
    </sheetView>
  </sheetViews>
  <sheetFormatPr defaultRowHeight="15"/>
  <cols>
    <col min="1" max="1" width="13.875" style="137" bestFit="1" customWidth="1"/>
    <col min="2" max="16384" width="9" style="137"/>
  </cols>
  <sheetData>
    <row r="1" spans="1:9">
      <c r="A1" s="130"/>
      <c r="B1" s="131"/>
      <c r="C1" s="132"/>
      <c r="D1" s="132"/>
      <c r="E1" s="133" t="s">
        <v>16</v>
      </c>
      <c r="F1" s="134" t="s">
        <v>58</v>
      </c>
      <c r="G1" s="135"/>
      <c r="H1" s="136"/>
    </row>
    <row r="2" spans="1:9">
      <c r="A2" s="138"/>
      <c r="B2" s="127"/>
      <c r="C2" s="139"/>
      <c r="D2" s="139"/>
      <c r="E2" s="140" t="s">
        <v>18</v>
      </c>
      <c r="F2" s="127" t="s">
        <v>32</v>
      </c>
      <c r="G2" s="127" t="s">
        <v>19</v>
      </c>
      <c r="H2" s="141">
        <v>44974</v>
      </c>
    </row>
    <row r="3" spans="1:9">
      <c r="A3" s="138"/>
      <c r="B3" s="127"/>
      <c r="C3" s="139"/>
      <c r="D3" s="139"/>
      <c r="E3" s="140" t="s">
        <v>20</v>
      </c>
      <c r="F3" s="127" t="s">
        <v>89</v>
      </c>
      <c r="G3" s="127" t="s">
        <v>19</v>
      </c>
      <c r="H3" s="141">
        <v>44978</v>
      </c>
    </row>
    <row r="4" spans="1:9">
      <c r="A4" s="138"/>
      <c r="B4" s="127"/>
      <c r="C4" s="139"/>
      <c r="D4" s="139"/>
      <c r="E4" s="140" t="s">
        <v>21</v>
      </c>
      <c r="F4" s="123" t="s">
        <v>22</v>
      </c>
      <c r="G4" s="127"/>
      <c r="H4" s="142"/>
    </row>
    <row r="5" spans="1:9">
      <c r="A5" s="138"/>
      <c r="B5" s="127"/>
      <c r="C5" s="139"/>
      <c r="D5" s="139"/>
      <c r="E5" s="140" t="s">
        <v>23</v>
      </c>
      <c r="F5" s="123" t="s">
        <v>57</v>
      </c>
      <c r="G5" s="127"/>
      <c r="H5" s="142"/>
    </row>
    <row r="6" spans="1:9" ht="15.75" thickBot="1">
      <c r="A6" s="143"/>
      <c r="B6" s="144"/>
      <c r="C6" s="145"/>
      <c r="D6" s="145"/>
      <c r="E6" s="146" t="s">
        <v>24</v>
      </c>
      <c r="F6" s="147" t="s">
        <v>41</v>
      </c>
      <c r="G6" s="144"/>
      <c r="H6" s="148"/>
    </row>
    <row r="7" spans="1:9" ht="15.75" thickBot="1">
      <c r="A7" s="122" t="s">
        <v>2</v>
      </c>
      <c r="B7" s="123" t="s">
        <v>3</v>
      </c>
      <c r="C7" s="149"/>
      <c r="D7" s="117" t="s">
        <v>6</v>
      </c>
      <c r="E7" s="117" t="s">
        <v>35</v>
      </c>
      <c r="F7" s="149"/>
      <c r="G7" s="149"/>
      <c r="H7" s="142"/>
      <c r="I7" s="123"/>
    </row>
    <row r="8" spans="1:9" ht="15.75" thickBot="1">
      <c r="A8" s="124">
        <v>840</v>
      </c>
      <c r="B8" s="125">
        <v>25020</v>
      </c>
      <c r="C8" s="149"/>
      <c r="D8" s="150">
        <f>ROUNDUP(E12,0)</f>
        <v>24</v>
      </c>
      <c r="E8" s="118" t="s">
        <v>1</v>
      </c>
      <c r="F8" s="149"/>
      <c r="G8" s="149"/>
      <c r="H8" s="142"/>
      <c r="I8" s="123"/>
    </row>
    <row r="9" spans="1:9">
      <c r="A9" s="122"/>
      <c r="B9" s="123"/>
      <c r="C9" s="127"/>
      <c r="D9" s="127"/>
      <c r="E9" s="127"/>
      <c r="F9" s="127"/>
      <c r="G9" s="127"/>
      <c r="H9" s="151"/>
      <c r="I9" s="123"/>
    </row>
    <row r="10" spans="1:9">
      <c r="A10" s="152"/>
      <c r="B10" s="153"/>
      <c r="C10" s="153"/>
      <c r="D10" s="378" t="s">
        <v>30</v>
      </c>
      <c r="E10" s="232" t="s">
        <v>28</v>
      </c>
      <c r="F10" s="153"/>
      <c r="G10" s="153"/>
      <c r="H10" s="154"/>
    </row>
    <row r="11" spans="1:9">
      <c r="A11" s="152"/>
      <c r="B11" s="153"/>
      <c r="C11" s="153"/>
      <c r="D11" s="378"/>
      <c r="E11" s="232" t="s">
        <v>0</v>
      </c>
      <c r="F11" s="153"/>
      <c r="G11" s="153"/>
      <c r="H11" s="154"/>
    </row>
    <row r="12" spans="1:9">
      <c r="A12" s="152"/>
      <c r="B12" s="153"/>
      <c r="C12" s="153"/>
      <c r="D12" s="232" t="s">
        <v>81</v>
      </c>
      <c r="E12" s="119">
        <v>24</v>
      </c>
      <c r="F12" s="153"/>
      <c r="G12" s="153"/>
      <c r="H12" s="154"/>
    </row>
    <row r="13" spans="1:9">
      <c r="A13" s="152"/>
      <c r="B13" s="153"/>
      <c r="C13" s="153"/>
      <c r="D13" s="153"/>
      <c r="E13" s="153"/>
      <c r="F13" s="153"/>
      <c r="G13" s="153"/>
      <c r="H13" s="154"/>
    </row>
    <row r="14" spans="1:9" ht="15.75" thickBot="1">
      <c r="A14" s="325"/>
      <c r="B14" s="120"/>
      <c r="C14" s="156"/>
      <c r="D14" s="156"/>
      <c r="E14" s="156"/>
      <c r="F14" s="156"/>
      <c r="G14" s="156"/>
      <c r="H14" s="157"/>
    </row>
    <row r="15" spans="1:9">
      <c r="A15" s="208"/>
      <c r="B15" s="121"/>
    </row>
  </sheetData>
  <mergeCells count="1">
    <mergeCell ref="D10:D11"/>
  </mergeCells>
  <pageMargins left="0.7" right="0.7" top="0.75" bottom="0.75" header="0.3" footer="0.3"/>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F16" sqref="F16:F17"/>
    </sheetView>
  </sheetViews>
  <sheetFormatPr defaultRowHeight="14.25"/>
  <sheetData>
    <row r="1" spans="1:10">
      <c r="A1" s="3"/>
      <c r="B1" s="4"/>
      <c r="C1" s="5"/>
      <c r="D1" s="5"/>
      <c r="E1" s="6" t="s">
        <v>16</v>
      </c>
      <c r="F1" s="7" t="s">
        <v>58</v>
      </c>
      <c r="G1" s="8" t="s">
        <v>17</v>
      </c>
      <c r="H1" s="32"/>
      <c r="I1" s="30"/>
      <c r="J1" s="16"/>
    </row>
    <row r="2" spans="1:10">
      <c r="A2" s="9"/>
      <c r="B2" s="10"/>
      <c r="C2" s="11"/>
      <c r="D2" s="11"/>
      <c r="E2" s="12" t="s">
        <v>18</v>
      </c>
      <c r="F2" s="47" t="s">
        <v>32</v>
      </c>
      <c r="G2" s="10" t="s">
        <v>19</v>
      </c>
      <c r="H2" s="21"/>
      <c r="I2" s="17"/>
      <c r="J2" s="18"/>
    </row>
    <row r="3" spans="1:10">
      <c r="A3" s="9"/>
      <c r="B3" s="10"/>
      <c r="C3" s="11"/>
      <c r="D3" s="11"/>
      <c r="E3" s="12" t="s">
        <v>20</v>
      </c>
      <c r="F3" s="10"/>
      <c r="G3" s="10" t="s">
        <v>19</v>
      </c>
      <c r="H3" s="21"/>
      <c r="I3" s="17"/>
      <c r="J3" s="18"/>
    </row>
    <row r="4" spans="1:10">
      <c r="A4" s="9"/>
      <c r="B4" s="10"/>
      <c r="C4" s="11"/>
      <c r="D4" s="11"/>
      <c r="E4" s="12" t="s">
        <v>21</v>
      </c>
      <c r="F4" s="13" t="s">
        <v>22</v>
      </c>
      <c r="G4" s="10"/>
      <c r="H4" s="22"/>
      <c r="I4" s="17"/>
      <c r="J4" s="18"/>
    </row>
    <row r="5" spans="1:10">
      <c r="A5" s="9"/>
      <c r="B5" s="10"/>
      <c r="C5" s="11"/>
      <c r="D5" s="11"/>
      <c r="E5" s="12" t="s">
        <v>23</v>
      </c>
      <c r="F5" s="48" t="s">
        <v>57</v>
      </c>
      <c r="G5" s="10"/>
      <c r="H5" s="22"/>
      <c r="I5" s="17"/>
      <c r="J5" s="18"/>
    </row>
    <row r="6" spans="1:10" ht="15" thickBot="1">
      <c r="A6" s="33"/>
      <c r="B6" s="34"/>
      <c r="C6" s="35"/>
      <c r="D6" s="35"/>
      <c r="E6" s="36" t="s">
        <v>24</v>
      </c>
      <c r="F6" s="14" t="s">
        <v>40</v>
      </c>
      <c r="G6" s="34"/>
      <c r="H6" s="37"/>
      <c r="I6" s="29"/>
      <c r="J6" s="31"/>
    </row>
    <row r="7" spans="1:10" ht="15" thickBot="1">
      <c r="A7" s="48" t="s">
        <v>2</v>
      </c>
      <c r="B7" s="48" t="s">
        <v>3</v>
      </c>
      <c r="C7" s="43"/>
      <c r="D7" s="38" t="s">
        <v>6</v>
      </c>
      <c r="E7" s="39" t="s">
        <v>35</v>
      </c>
      <c r="F7" s="43"/>
      <c r="G7" s="43"/>
      <c r="H7" s="43"/>
      <c r="I7" s="69"/>
      <c r="J7" s="43"/>
    </row>
    <row r="8" spans="1:10" ht="15" thickBot="1">
      <c r="A8" s="20">
        <v>840</v>
      </c>
      <c r="B8" s="15">
        <v>23050</v>
      </c>
      <c r="C8" s="43"/>
      <c r="D8" s="74"/>
      <c r="E8" s="70" t="s">
        <v>8</v>
      </c>
      <c r="F8" s="43"/>
      <c r="G8" s="43"/>
      <c r="H8" s="43"/>
      <c r="I8" s="43"/>
      <c r="J8" s="43"/>
    </row>
    <row r="9" spans="1:10">
      <c r="A9" s="19"/>
      <c r="B9" s="48"/>
      <c r="C9" s="47"/>
      <c r="D9" s="47"/>
      <c r="E9" s="47"/>
      <c r="F9" s="47"/>
      <c r="G9" s="47"/>
      <c r="H9" s="47"/>
      <c r="I9" s="47"/>
      <c r="J9" s="47"/>
    </row>
    <row r="10" spans="1:10">
      <c r="A10" s="48"/>
      <c r="B10" s="48"/>
      <c r="C10" s="68"/>
      <c r="D10" s="68"/>
      <c r="E10" s="68"/>
      <c r="F10" s="68"/>
      <c r="G10" s="68"/>
      <c r="H10" s="68"/>
      <c r="I10" s="68"/>
      <c r="J10" s="68"/>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6"/>
  <sheetViews>
    <sheetView view="pageBreakPreview" zoomScaleNormal="70" zoomScaleSheetLayoutView="100" workbookViewId="0">
      <selection activeCell="E12" sqref="E12"/>
    </sheetView>
  </sheetViews>
  <sheetFormatPr defaultRowHeight="15"/>
  <cols>
    <col min="1" max="5" width="10.625" style="137" customWidth="1"/>
    <col min="6"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44974</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42</v>
      </c>
      <c r="G6" s="144"/>
      <c r="H6" s="148"/>
    </row>
    <row r="7" spans="1:8" ht="15.75" thickBot="1">
      <c r="A7" s="122" t="s">
        <v>2</v>
      </c>
      <c r="B7" s="123" t="s">
        <v>3</v>
      </c>
      <c r="C7" s="149"/>
      <c r="D7" s="117" t="s">
        <v>6</v>
      </c>
      <c r="E7" s="117" t="s">
        <v>35</v>
      </c>
      <c r="F7" s="149"/>
      <c r="G7" s="149"/>
      <c r="H7" s="142"/>
    </row>
    <row r="8" spans="1:8" ht="15.75" thickBot="1">
      <c r="A8" s="124">
        <v>840</v>
      </c>
      <c r="B8" s="125">
        <v>26000</v>
      </c>
      <c r="C8" s="149"/>
      <c r="D8" s="150">
        <f>ROUNDUP(E12,0)</f>
        <v>73</v>
      </c>
      <c r="E8" s="118" t="s">
        <v>1</v>
      </c>
      <c r="F8" s="149"/>
      <c r="G8" s="149"/>
      <c r="H8" s="142"/>
    </row>
    <row r="9" spans="1:8">
      <c r="A9" s="122"/>
      <c r="B9" s="123"/>
      <c r="C9" s="127"/>
      <c r="D9" s="127"/>
      <c r="E9" s="127"/>
      <c r="F9" s="127"/>
      <c r="G9" s="127"/>
      <c r="H9" s="151"/>
    </row>
    <row r="10" spans="1:8">
      <c r="A10" s="122"/>
      <c r="B10" s="123"/>
      <c r="C10" s="327"/>
      <c r="D10" s="327"/>
      <c r="E10" s="232" t="s">
        <v>28</v>
      </c>
      <c r="F10" s="327"/>
      <c r="G10" s="327"/>
      <c r="H10" s="328"/>
    </row>
    <row r="11" spans="1:8">
      <c r="A11" s="152"/>
      <c r="B11" s="153"/>
      <c r="C11" s="153"/>
      <c r="D11" s="153"/>
      <c r="E11" s="232" t="s">
        <v>1</v>
      </c>
      <c r="F11" s="153"/>
      <c r="G11" s="153"/>
      <c r="H11" s="154"/>
    </row>
    <row r="12" spans="1:8">
      <c r="A12" s="152"/>
      <c r="B12" s="232"/>
      <c r="C12" s="153"/>
      <c r="D12" s="232"/>
      <c r="E12" s="119">
        <f>SUM('CONC. SEALING'!E14:E17)</f>
        <v>72.356999999999999</v>
      </c>
      <c r="F12" s="153"/>
      <c r="G12" s="153"/>
      <c r="H12" s="154"/>
    </row>
    <row r="13" spans="1:8">
      <c r="A13" s="152"/>
      <c r="B13" s="232"/>
      <c r="C13" s="153"/>
      <c r="D13" s="119"/>
      <c r="E13" s="232"/>
      <c r="F13" s="153"/>
      <c r="G13" s="153"/>
      <c r="H13" s="154"/>
    </row>
    <row r="14" spans="1:8" ht="15.75" thickBot="1">
      <c r="A14" s="155"/>
      <c r="B14" s="326"/>
      <c r="C14" s="156"/>
      <c r="D14" s="326"/>
      <c r="E14" s="156"/>
      <c r="F14" s="156"/>
      <c r="G14" s="156"/>
      <c r="H14" s="157"/>
    </row>
    <row r="15" spans="1:8">
      <c r="A15" s="208"/>
      <c r="B15" s="208"/>
      <c r="C15" s="208"/>
      <c r="D15" s="208"/>
    </row>
    <row r="16" spans="1:8">
      <c r="A16" s="208"/>
      <c r="B16" s="208"/>
      <c r="C16" s="208"/>
      <c r="D16" s="208"/>
    </row>
  </sheetData>
  <pageMargins left="0.7" right="0.7" top="0.75" bottom="0.75" header="0.3" footer="0.3"/>
  <pageSetup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9"/>
  <sheetViews>
    <sheetView view="pageBreakPreview" zoomScaleNormal="100" zoomScaleSheetLayoutView="100" workbookViewId="0">
      <selection activeCell="J18" sqref="J18"/>
    </sheetView>
  </sheetViews>
  <sheetFormatPr defaultRowHeight="15"/>
  <cols>
    <col min="1" max="1" width="20" style="137" customWidth="1"/>
    <col min="2" max="2" width="12.875" style="137" customWidth="1"/>
    <col min="3" max="3" width="12.375" style="137" customWidth="1"/>
    <col min="4" max="4" width="11.875" style="137" customWidth="1"/>
    <col min="5" max="5" width="10.5" style="137" customWidth="1"/>
    <col min="6" max="6" width="11.25" style="137" customWidth="1"/>
    <col min="7" max="7" width="11.875" style="137" bestFit="1" customWidth="1"/>
    <col min="8"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44974</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56</v>
      </c>
      <c r="G6" s="144"/>
      <c r="H6" s="148"/>
    </row>
    <row r="7" spans="1:8" ht="15.75" thickBot="1">
      <c r="A7" s="122" t="s">
        <v>2</v>
      </c>
      <c r="B7" s="123" t="s">
        <v>3</v>
      </c>
      <c r="C7" s="149"/>
      <c r="D7" s="117" t="s">
        <v>6</v>
      </c>
      <c r="E7" s="117" t="s">
        <v>35</v>
      </c>
      <c r="F7" s="149"/>
      <c r="G7" s="149"/>
      <c r="H7" s="142"/>
    </row>
    <row r="8" spans="1:8" ht="15.75" thickBot="1">
      <c r="A8" s="124">
        <v>840</v>
      </c>
      <c r="B8" s="125">
        <v>26050</v>
      </c>
      <c r="C8" s="149"/>
      <c r="D8" s="150">
        <f>ROUNDUP(F18,0)</f>
        <v>1005</v>
      </c>
      <c r="E8" s="118" t="s">
        <v>7</v>
      </c>
      <c r="F8" s="149"/>
      <c r="G8" s="149"/>
      <c r="H8" s="142"/>
    </row>
    <row r="9" spans="1:8">
      <c r="A9" s="152"/>
      <c r="B9" s="153"/>
      <c r="C9" s="153"/>
      <c r="D9" s="153"/>
      <c r="E9" s="153"/>
      <c r="F9" s="153"/>
      <c r="G9" s="153"/>
      <c r="H9" s="154"/>
    </row>
    <row r="10" spans="1:8">
      <c r="A10" s="152"/>
      <c r="B10" s="153"/>
      <c r="C10" s="153"/>
      <c r="D10" s="153"/>
      <c r="E10" s="153"/>
      <c r="F10" s="153"/>
      <c r="G10" s="153"/>
      <c r="H10" s="154"/>
    </row>
    <row r="11" spans="1:8" ht="15.75" thickBot="1">
      <c r="A11" s="152"/>
      <c r="B11" s="153"/>
      <c r="C11" s="153"/>
      <c r="D11" s="153"/>
      <c r="E11" s="153"/>
      <c r="F11" s="153"/>
      <c r="G11" s="153"/>
      <c r="H11" s="154"/>
    </row>
    <row r="12" spans="1:8">
      <c r="A12" s="389" t="s">
        <v>30</v>
      </c>
      <c r="B12" s="329" t="str">
        <f>'[1]MSE WALL'!B12</f>
        <v>T/Wall</v>
      </c>
      <c r="C12" s="204" t="str">
        <f>'[1]MSE WALL'!C12</f>
        <v>T/Ftg.</v>
      </c>
      <c r="D12" s="329" t="str">
        <f>'[1]MSE WALL'!D12</f>
        <v>Height</v>
      </c>
      <c r="E12" s="204" t="str">
        <f>'[1]MSE WALL'!E12</f>
        <v>Length</v>
      </c>
      <c r="F12" s="330" t="str">
        <f>'[1]MSE WALL'!F12</f>
        <v>Area</v>
      </c>
      <c r="G12" s="119"/>
      <c r="H12" s="154"/>
    </row>
    <row r="13" spans="1:8" ht="15.75" thickBot="1">
      <c r="A13" s="390"/>
      <c r="B13" s="331" t="str">
        <f>'[1]MSE WALL'!B13</f>
        <v>EL.</v>
      </c>
      <c r="C13" s="263" t="str">
        <f>'[1]MSE WALL'!C13</f>
        <v>EL.</v>
      </c>
      <c r="D13" s="331" t="str">
        <f>'[1]MSE WALL'!D13</f>
        <v>FT</v>
      </c>
      <c r="E13" s="263" t="str">
        <f>'[1]MSE WALL'!E13</f>
        <v>FT</v>
      </c>
      <c r="F13" s="226" t="str">
        <f>'[1]MSE WALL'!F13</f>
        <v>SF</v>
      </c>
      <c r="G13" s="119"/>
      <c r="H13" s="154"/>
    </row>
    <row r="14" spans="1:8">
      <c r="A14" s="181" t="s">
        <v>92</v>
      </c>
      <c r="B14" s="217">
        <f>'MSE WALL'!B14</f>
        <v>725.53</v>
      </c>
      <c r="C14" s="219">
        <f>'MSE WALL'!C14</f>
        <v>708.5</v>
      </c>
      <c r="D14" s="217">
        <f>'MSE WALL'!D14</f>
        <v>17.029999999999973</v>
      </c>
      <c r="E14" s="219">
        <f>'MSE WALL'!E14</f>
        <v>7.75</v>
      </c>
      <c r="F14" s="222">
        <f>'MSE WALL'!F14</f>
        <v>131.98249999999979</v>
      </c>
      <c r="G14" s="119"/>
      <c r="H14" s="154"/>
    </row>
    <row r="15" spans="1:8">
      <c r="A15" s="163" t="s">
        <v>93</v>
      </c>
      <c r="B15" s="333">
        <f>'MSE WALL'!B15</f>
        <v>725.53</v>
      </c>
      <c r="C15" s="259">
        <f>'MSE WALL'!C15</f>
        <v>706.61</v>
      </c>
      <c r="D15" s="333">
        <f>'MSE WALL'!D15</f>
        <v>18.919999999999959</v>
      </c>
      <c r="E15" s="259">
        <f>'MSE WALL'!E15</f>
        <v>10.53125</v>
      </c>
      <c r="F15" s="332">
        <f>'MSE WALL'!F15</f>
        <v>199.25124999999957</v>
      </c>
      <c r="G15" s="119"/>
      <c r="H15" s="154"/>
    </row>
    <row r="16" spans="1:8">
      <c r="A16" s="163" t="s">
        <v>94</v>
      </c>
      <c r="B16" s="333">
        <f>'MSE WALL'!B16</f>
        <v>720.26499999999999</v>
      </c>
      <c r="C16" s="259">
        <f>'MSE WALL'!C16</f>
        <v>704.11</v>
      </c>
      <c r="D16" s="333">
        <f>'MSE WALL'!D16</f>
        <v>16.154999999999973</v>
      </c>
      <c r="E16" s="259">
        <f>'MSE WALL'!E16</f>
        <v>31.447916666666668</v>
      </c>
      <c r="F16" s="332">
        <f>'MSE WALL'!F16</f>
        <v>508.04109374999916</v>
      </c>
      <c r="G16" s="119"/>
      <c r="H16" s="154"/>
    </row>
    <row r="17" spans="1:10" ht="15.75" thickBot="1">
      <c r="A17" s="164" t="s">
        <v>95</v>
      </c>
      <c r="B17" s="205">
        <f>'MSE WALL'!B17</f>
        <v>711.25</v>
      </c>
      <c r="C17" s="223">
        <f>'MSE WALL'!C17</f>
        <v>704.11</v>
      </c>
      <c r="D17" s="205">
        <f>'MSE WALL'!D17</f>
        <v>7.1399999999999864</v>
      </c>
      <c r="E17" s="223">
        <f>'MSE WALL'!E17</f>
        <v>23.135416666666668</v>
      </c>
      <c r="F17" s="226">
        <f>'MSE WALL'!F17</f>
        <v>165.1868749999997</v>
      </c>
      <c r="G17" s="119"/>
      <c r="H17" s="154"/>
    </row>
    <row r="18" spans="1:10">
      <c r="A18" s="291"/>
      <c r="B18" s="119"/>
      <c r="C18" s="119"/>
      <c r="D18" s="119"/>
      <c r="E18" s="119" t="str">
        <f>'[1]MSE WALL'!E18</f>
        <v>Total</v>
      </c>
      <c r="F18" s="119">
        <f>SUM(F14:F17)</f>
        <v>1004.4617187499982</v>
      </c>
      <c r="G18" s="341"/>
      <c r="H18" s="154"/>
      <c r="J18" s="289"/>
    </row>
    <row r="19" spans="1:10" ht="15.75" thickBot="1">
      <c r="A19" s="331"/>
      <c r="B19" s="120"/>
      <c r="C19" s="120"/>
      <c r="D19" s="120"/>
      <c r="E19" s="120"/>
      <c r="F19" s="120"/>
      <c r="G19" s="120"/>
      <c r="H19" s="157"/>
    </row>
  </sheetData>
  <mergeCells count="1">
    <mergeCell ref="A12:A13"/>
  </mergeCells>
  <pageMargins left="0.7" right="0.7" top="0.75" bottom="0.75" header="0.3" footer="0.3"/>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9"/>
  <sheetViews>
    <sheetView view="pageBreakPreview" zoomScaleNormal="100" zoomScaleSheetLayoutView="100" workbookViewId="0">
      <selection activeCell="H7" sqref="H7"/>
    </sheetView>
  </sheetViews>
  <sheetFormatPr defaultRowHeight="15"/>
  <cols>
    <col min="1" max="5" width="10.625" style="137" customWidth="1"/>
    <col min="6" max="16384" width="9" style="137"/>
  </cols>
  <sheetData>
    <row r="1" spans="1:8">
      <c r="A1" s="130"/>
      <c r="B1" s="131"/>
      <c r="C1" s="132"/>
      <c r="D1" s="132"/>
      <c r="E1" s="133" t="s">
        <v>16</v>
      </c>
      <c r="F1" s="134" t="s">
        <v>58</v>
      </c>
      <c r="G1" s="135"/>
      <c r="H1" s="136"/>
    </row>
    <row r="2" spans="1:8">
      <c r="A2" s="138"/>
      <c r="B2" s="127"/>
      <c r="C2" s="139"/>
      <c r="D2" s="139"/>
      <c r="E2" s="140" t="s">
        <v>18</v>
      </c>
      <c r="F2" s="127" t="s">
        <v>32</v>
      </c>
      <c r="G2" s="127" t="s">
        <v>19</v>
      </c>
      <c r="H2" s="141">
        <v>44974</v>
      </c>
    </row>
    <row r="3" spans="1:8">
      <c r="A3" s="138"/>
      <c r="B3" s="127"/>
      <c r="C3" s="139"/>
      <c r="D3" s="139"/>
      <c r="E3" s="140" t="s">
        <v>20</v>
      </c>
      <c r="F3" s="127" t="s">
        <v>89</v>
      </c>
      <c r="G3" s="127" t="s">
        <v>19</v>
      </c>
      <c r="H3" s="141">
        <v>44978</v>
      </c>
    </row>
    <row r="4" spans="1:8">
      <c r="A4" s="138"/>
      <c r="B4" s="127"/>
      <c r="C4" s="139"/>
      <c r="D4" s="139"/>
      <c r="E4" s="140" t="s">
        <v>21</v>
      </c>
      <c r="F4" s="123" t="s">
        <v>22</v>
      </c>
      <c r="G4" s="127"/>
      <c r="H4" s="142"/>
    </row>
    <row r="5" spans="1:8">
      <c r="A5" s="138"/>
      <c r="B5" s="127"/>
      <c r="C5" s="139"/>
      <c r="D5" s="139"/>
      <c r="E5" s="140" t="s">
        <v>23</v>
      </c>
      <c r="F5" s="123" t="s">
        <v>57</v>
      </c>
      <c r="G5" s="127"/>
      <c r="H5" s="142"/>
    </row>
    <row r="6" spans="1:8" ht="15.75" thickBot="1">
      <c r="A6" s="143"/>
      <c r="B6" s="144"/>
      <c r="C6" s="145"/>
      <c r="D6" s="145"/>
      <c r="E6" s="146" t="s">
        <v>24</v>
      </c>
      <c r="F6" s="147" t="s">
        <v>43</v>
      </c>
      <c r="G6" s="144"/>
      <c r="H6" s="148"/>
    </row>
    <row r="7" spans="1:8" ht="15.75" thickBot="1">
      <c r="A7" s="122" t="s">
        <v>2</v>
      </c>
      <c r="B7" s="123" t="s">
        <v>3</v>
      </c>
      <c r="C7" s="149"/>
      <c r="D7" s="117" t="s">
        <v>6</v>
      </c>
      <c r="E7" s="117" t="s">
        <v>35</v>
      </c>
      <c r="F7" s="149"/>
      <c r="G7" s="149"/>
      <c r="H7" s="142"/>
    </row>
    <row r="8" spans="1:8" ht="15.75" thickBot="1">
      <c r="A8" s="124">
        <v>840</v>
      </c>
      <c r="B8" s="125">
        <v>27000</v>
      </c>
      <c r="C8" s="149"/>
      <c r="D8" s="150">
        <v>5</v>
      </c>
      <c r="E8" s="118" t="s">
        <v>48</v>
      </c>
      <c r="F8" s="149"/>
      <c r="G8" s="149"/>
      <c r="H8" s="142"/>
    </row>
    <row r="9" spans="1:8" ht="15.75" thickBot="1">
      <c r="A9" s="339"/>
      <c r="B9" s="147"/>
      <c r="C9" s="144"/>
      <c r="D9" s="144"/>
      <c r="E9" s="144"/>
      <c r="F9" s="144"/>
      <c r="G9" s="144"/>
      <c r="H9" s="340"/>
    </row>
    <row r="10" spans="1:8">
      <c r="A10" s="123"/>
      <c r="B10" s="123"/>
      <c r="C10" s="327"/>
      <c r="D10" s="327"/>
      <c r="E10" s="327"/>
      <c r="F10" s="327"/>
      <c r="G10" s="327"/>
      <c r="H10" s="327"/>
    </row>
    <row r="11" spans="1:8">
      <c r="A11" s="123"/>
      <c r="B11" s="123"/>
      <c r="C11" s="123"/>
      <c r="D11" s="123"/>
      <c r="E11" s="123"/>
      <c r="F11" s="123"/>
      <c r="G11" s="123"/>
      <c r="H11" s="123"/>
    </row>
    <row r="12" spans="1:8">
      <c r="A12" s="334"/>
      <c r="B12" s="159"/>
      <c r="C12" s="159"/>
      <c r="D12" s="153"/>
      <c r="E12" s="153"/>
      <c r="F12" s="123"/>
      <c r="G12" s="123"/>
      <c r="H12" s="123"/>
    </row>
    <row r="13" spans="1:8">
      <c r="A13" s="334"/>
      <c r="B13" s="159"/>
      <c r="C13" s="159"/>
      <c r="D13" s="153"/>
      <c r="E13" s="153"/>
      <c r="F13" s="123"/>
      <c r="G13" s="123"/>
      <c r="H13" s="123"/>
    </row>
    <row r="14" spans="1:8">
      <c r="A14" s="335"/>
      <c r="B14" s="335"/>
      <c r="C14" s="335"/>
      <c r="D14" s="335"/>
      <c r="E14" s="335"/>
      <c r="F14" s="123"/>
      <c r="G14" s="336"/>
      <c r="H14" s="337"/>
    </row>
    <row r="15" spans="1:8">
      <c r="A15" s="338"/>
      <c r="B15" s="338"/>
      <c r="C15" s="160"/>
      <c r="D15" s="127"/>
      <c r="E15" s="127"/>
      <c r="F15" s="123"/>
      <c r="G15" s="161"/>
      <c r="H15" s="160"/>
    </row>
    <row r="16" spans="1:8">
      <c r="A16" s="153"/>
      <c r="B16" s="153"/>
      <c r="C16" s="153"/>
      <c r="D16" s="153"/>
      <c r="E16" s="153"/>
    </row>
    <row r="17" spans="1:5">
      <c r="A17" s="153"/>
      <c r="B17" s="153"/>
      <c r="C17" s="153"/>
      <c r="D17" s="153"/>
      <c r="E17" s="153"/>
    </row>
    <row r="18" spans="1:5">
      <c r="A18" s="153"/>
      <c r="B18" s="153"/>
      <c r="C18" s="153"/>
      <c r="D18" s="153"/>
      <c r="E18" s="153"/>
    </row>
    <row r="19" spans="1:5">
      <c r="A19" s="153"/>
      <c r="B19" s="153"/>
      <c r="C19" s="153"/>
      <c r="D19" s="153"/>
      <c r="E19" s="153"/>
    </row>
  </sheetData>
  <pageMargins left="0.7" right="0.7" top="0.75" bottom="0.75" header="0.3" footer="0.3"/>
  <pageSetup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20"/>
  <sheetViews>
    <sheetView view="pageBreakPreview" zoomScaleNormal="100" zoomScaleSheetLayoutView="100" workbookViewId="0">
      <selection activeCell="I1" sqref="I1"/>
    </sheetView>
  </sheetViews>
  <sheetFormatPr defaultRowHeight="15"/>
  <cols>
    <col min="1" max="5" width="10.625" style="137" customWidth="1"/>
    <col min="6" max="16384" width="9" style="137"/>
  </cols>
  <sheetData>
    <row r="1" spans="1:9">
      <c r="A1" s="130"/>
      <c r="B1" s="131"/>
      <c r="C1" s="132"/>
      <c r="D1" s="132"/>
      <c r="E1" s="133" t="s">
        <v>16</v>
      </c>
      <c r="F1" s="134" t="s">
        <v>58</v>
      </c>
      <c r="G1" s="135"/>
      <c r="H1" s="166"/>
      <c r="I1" s="167"/>
    </row>
    <row r="2" spans="1:9">
      <c r="A2" s="138"/>
      <c r="B2" s="127"/>
      <c r="C2" s="139"/>
      <c r="D2" s="139"/>
      <c r="E2" s="140" t="s">
        <v>18</v>
      </c>
      <c r="F2" s="127" t="s">
        <v>32</v>
      </c>
      <c r="G2" s="127" t="s">
        <v>19</v>
      </c>
      <c r="H2" s="168">
        <v>44974</v>
      </c>
      <c r="I2" s="154"/>
    </row>
    <row r="3" spans="1:9">
      <c r="A3" s="138"/>
      <c r="B3" s="127"/>
      <c r="C3" s="139"/>
      <c r="D3" s="139"/>
      <c r="E3" s="140" t="s">
        <v>20</v>
      </c>
      <c r="F3" s="127" t="s">
        <v>89</v>
      </c>
      <c r="G3" s="127" t="s">
        <v>19</v>
      </c>
      <c r="H3" s="168">
        <v>44978</v>
      </c>
      <c r="I3" s="154"/>
    </row>
    <row r="4" spans="1:9">
      <c r="A4" s="138"/>
      <c r="B4" s="127"/>
      <c r="C4" s="139"/>
      <c r="D4" s="139"/>
      <c r="E4" s="140" t="s">
        <v>21</v>
      </c>
      <c r="F4" s="123" t="s">
        <v>22</v>
      </c>
      <c r="G4" s="127"/>
      <c r="H4" s="149"/>
      <c r="I4" s="154"/>
    </row>
    <row r="5" spans="1:9">
      <c r="A5" s="138"/>
      <c r="B5" s="127"/>
      <c r="C5" s="139"/>
      <c r="D5" s="139"/>
      <c r="E5" s="140" t="s">
        <v>23</v>
      </c>
      <c r="F5" s="123" t="s">
        <v>57</v>
      </c>
      <c r="G5" s="127"/>
      <c r="H5" s="149"/>
      <c r="I5" s="154"/>
    </row>
    <row r="6" spans="1:9" ht="15.75" thickBot="1">
      <c r="A6" s="143"/>
      <c r="B6" s="144"/>
      <c r="C6" s="145"/>
      <c r="D6" s="145"/>
      <c r="E6" s="146" t="s">
        <v>24</v>
      </c>
      <c r="F6" s="147" t="s">
        <v>44</v>
      </c>
      <c r="G6" s="144"/>
      <c r="H6" s="169"/>
      <c r="I6" s="157"/>
    </row>
    <row r="7" spans="1:9" ht="15.75" thickBot="1">
      <c r="A7" s="122" t="s">
        <v>2</v>
      </c>
      <c r="B7" s="123" t="s">
        <v>3</v>
      </c>
      <c r="C7" s="149"/>
      <c r="D7" s="117" t="s">
        <v>6</v>
      </c>
      <c r="E7" s="117" t="s">
        <v>35</v>
      </c>
      <c r="F7" s="149"/>
      <c r="G7" s="149"/>
      <c r="H7" s="149"/>
      <c r="I7" s="229"/>
    </row>
    <row r="8" spans="1:9" ht="15.75" thickBot="1">
      <c r="A8" s="124">
        <v>840</v>
      </c>
      <c r="B8" s="125">
        <v>28000</v>
      </c>
      <c r="C8" s="149"/>
      <c r="D8" s="150" t="str">
        <f>E8</f>
        <v>LS</v>
      </c>
      <c r="E8" s="118" t="s">
        <v>4</v>
      </c>
      <c r="F8" s="149"/>
      <c r="G8" s="149"/>
      <c r="H8" s="149"/>
      <c r="I8" s="142"/>
    </row>
    <row r="9" spans="1:9" ht="15.75" thickBot="1">
      <c r="A9" s="339"/>
      <c r="B9" s="147"/>
      <c r="C9" s="144"/>
      <c r="D9" s="144"/>
      <c r="E9" s="144"/>
      <c r="F9" s="144"/>
      <c r="G9" s="144"/>
      <c r="H9" s="144"/>
      <c r="I9" s="340"/>
    </row>
    <row r="10" spans="1:9">
      <c r="A10" s="123"/>
      <c r="B10" s="123"/>
      <c r="C10" s="327"/>
      <c r="D10" s="327"/>
      <c r="E10" s="327"/>
      <c r="F10" s="327"/>
      <c r="G10" s="327"/>
      <c r="H10" s="327"/>
      <c r="I10" s="327"/>
    </row>
    <row r="11" spans="1:9">
      <c r="A11" s="123"/>
      <c r="B11" s="123"/>
      <c r="C11" s="123"/>
      <c r="D11" s="123"/>
      <c r="E11" s="123"/>
      <c r="F11" s="123"/>
      <c r="G11" s="123"/>
      <c r="H11" s="123"/>
      <c r="I11" s="123"/>
    </row>
    <row r="12" spans="1:9">
      <c r="A12" s="334"/>
      <c r="B12" s="159"/>
      <c r="C12" s="159"/>
      <c r="D12" s="153"/>
      <c r="E12" s="153"/>
      <c r="F12" s="123"/>
      <c r="G12" s="123"/>
      <c r="H12" s="123"/>
      <c r="I12" s="123"/>
    </row>
    <row r="13" spans="1:9">
      <c r="A13" s="334"/>
      <c r="B13" s="159"/>
      <c r="C13" s="159"/>
      <c r="D13" s="153"/>
      <c r="E13" s="153"/>
      <c r="F13" s="123"/>
      <c r="G13" s="123"/>
      <c r="H13" s="123"/>
      <c r="I13" s="123"/>
    </row>
    <row r="14" spans="1:9">
      <c r="A14" s="335"/>
      <c r="B14" s="335"/>
      <c r="C14" s="335"/>
      <c r="D14" s="335"/>
      <c r="E14" s="335"/>
      <c r="F14" s="123"/>
      <c r="G14" s="336"/>
      <c r="H14" s="337"/>
      <c r="I14" s="337"/>
    </row>
    <row r="15" spans="1:9">
      <c r="A15" s="338"/>
      <c r="B15" s="338"/>
      <c r="C15" s="160"/>
      <c r="D15" s="127"/>
      <c r="E15" s="127"/>
      <c r="F15" s="123"/>
      <c r="G15" s="161"/>
      <c r="H15" s="160"/>
      <c r="I15" s="160"/>
    </row>
    <row r="16" spans="1:9">
      <c r="A16" s="153"/>
      <c r="B16" s="153"/>
      <c r="C16" s="153"/>
      <c r="D16" s="153"/>
      <c r="E16" s="153"/>
    </row>
    <row r="17" spans="1:5">
      <c r="A17" s="153"/>
      <c r="B17" s="153"/>
      <c r="C17" s="153"/>
      <c r="D17" s="153"/>
      <c r="E17" s="153"/>
    </row>
    <row r="18" spans="1:5">
      <c r="A18" s="153"/>
      <c r="B18" s="153"/>
      <c r="C18" s="153"/>
      <c r="D18" s="153"/>
      <c r="E18" s="153"/>
    </row>
    <row r="19" spans="1:5">
      <c r="A19" s="153"/>
      <c r="B19" s="153"/>
      <c r="C19" s="153"/>
      <c r="D19" s="153"/>
      <c r="E19" s="153"/>
    </row>
    <row r="20" spans="1:5">
      <c r="A20" s="153"/>
      <c r="B20" s="153"/>
      <c r="C20" s="153"/>
      <c r="D20" s="153"/>
      <c r="E20" s="153"/>
    </row>
  </sheetData>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9</vt:i4>
      </vt:variant>
    </vt:vector>
  </HeadingPairs>
  <TitlesOfParts>
    <vt:vector size="25" baseType="lpstr">
      <vt:lpstr>COFFERDAMS</vt:lpstr>
      <vt:lpstr>ESTIMATED QUANTITIES</vt:lpstr>
      <vt:lpstr>GRAN. MAT, TYPE C</vt:lpstr>
      <vt:lpstr>CONC. SEALING</vt:lpstr>
      <vt:lpstr>MSE WALL</vt:lpstr>
      <vt:lpstr>LEVELING PAD</vt:lpstr>
      <vt:lpstr>EXCAVATION</vt:lpstr>
      <vt:lpstr>FDN. PREP</vt:lpstr>
      <vt:lpstr>SELECT GRANULAR BACKFILL</vt:lpstr>
      <vt:lpstr>6" PERF. PIPE</vt:lpstr>
      <vt:lpstr>6" NON-PERF. PIPE </vt:lpstr>
      <vt:lpstr>NATURAL SOIL</vt:lpstr>
      <vt:lpstr>COPING</vt:lpstr>
      <vt:lpstr>AESTHETIC TREATMENT</vt:lpstr>
      <vt:lpstr>ON SITE- ASSIST.</vt:lpstr>
      <vt:lpstr>INSP. &amp; TEST.</vt:lpstr>
      <vt:lpstr>'6" NON-PERF. PIPE '!Print_Area</vt:lpstr>
      <vt:lpstr>'6" PERF. PIPE'!Print_Area</vt:lpstr>
      <vt:lpstr>'AESTHETIC TREATMENT'!Print_Area</vt:lpstr>
      <vt:lpstr>'CONC. SEALING'!Print_Area</vt:lpstr>
      <vt:lpstr>COPING!Print_Area</vt:lpstr>
      <vt:lpstr>EXCAVATION!Print_Area</vt:lpstr>
      <vt:lpstr>'GRAN. MAT, TYPE C'!Print_Area</vt:lpstr>
      <vt:lpstr>'MSE WALL'!Print_Area</vt:lpstr>
      <vt:lpstr>'SELECT GRANULAR BACKFILL'!Print_Area</vt:lpstr>
    </vt:vector>
  </TitlesOfParts>
  <Company>ms consultants,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Steva, Emily</dc:creator>
  <cp:lastModifiedBy>Lester, Blake</cp:lastModifiedBy>
  <cp:lastPrinted>2023-02-21T19:40:49Z</cp:lastPrinted>
  <dcterms:created xsi:type="dcterms:W3CDTF">2017-09-19T14:52:17Z</dcterms:created>
  <dcterms:modified xsi:type="dcterms:W3CDTF">2023-03-24T14:55:42Z</dcterms:modified>
</cp:coreProperties>
</file>